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000" windowHeight="9435"/>
  </bookViews>
  <sheets>
    <sheet name="ԾԱՎԱԼԱԹԵՐԹ-ՆԱԽԱՀԱՇԻՎ" sheetId="2" r:id="rId1"/>
    <sheet name="Объемная ведомость-смета" sheetId="3" r:id="rId2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" i="2" l="1"/>
  <c r="G9" i="2"/>
  <c r="G11" i="2"/>
  <c r="G14" i="2"/>
  <c r="G21" i="2"/>
  <c r="G25" i="2"/>
  <c r="G26" i="2"/>
  <c r="G31" i="2"/>
  <c r="G34" i="2"/>
  <c r="G36" i="2"/>
  <c r="G41" i="2"/>
  <c r="G46" i="2"/>
  <c r="G7" i="2"/>
  <c r="E28" i="2"/>
  <c r="G28" i="2" s="1"/>
  <c r="E19" i="2"/>
  <c r="G19" i="2" s="1"/>
  <c r="E17" i="2"/>
  <c r="G17" i="2" s="1"/>
  <c r="G10" i="2"/>
  <c r="G47" i="2" l="1"/>
  <c r="G48" i="2" s="1"/>
  <c r="G49" i="2" s="1"/>
</calcChain>
</file>

<file path=xl/sharedStrings.xml><?xml version="1.0" encoding="utf-8"?>
<sst xmlns="http://schemas.openxmlformats.org/spreadsheetml/2006/main" count="177" uniqueCount="136">
  <si>
    <t>1.Հողային աշխատանքներ</t>
  </si>
  <si>
    <t>E1-962</t>
  </si>
  <si>
    <t xml:space="preserve">IV  կարգի բնահողի մշակում  ձեռքով </t>
  </si>
  <si>
    <t>մ3</t>
  </si>
  <si>
    <t>E23-226    ԲԿՏՄ</t>
  </si>
  <si>
    <t xml:space="preserve"> Բնահողի բարձում    ա/ինքնաթափ մեքենաների վրա  ձեռքով </t>
  </si>
  <si>
    <t>տն</t>
  </si>
  <si>
    <t xml:space="preserve">E1-1588  </t>
  </si>
  <si>
    <t xml:space="preserve">IV կարգի բնահողի մշակում էքս. 0,65 մ3 շ.տ. բարձում ա/ինքնաթափ մեքենաների վրա  </t>
  </si>
  <si>
    <t>1տկմ=100դր</t>
  </si>
  <si>
    <t>Տեղափոխում լցակույտ  10կմ</t>
  </si>
  <si>
    <t>տ</t>
  </si>
  <si>
    <t xml:space="preserve">E1-1130 </t>
  </si>
  <si>
    <t>Գրունտի հարթեցում մեխանիզմով</t>
  </si>
  <si>
    <t>մ2</t>
  </si>
  <si>
    <t>2.Երթևեկելի մաս</t>
  </si>
  <si>
    <t xml:space="preserve">E27-38-2          
   </t>
  </si>
  <si>
    <t xml:space="preserve">Խճավազային  շերտի իրականացում  h=15սմ </t>
  </si>
  <si>
    <t>ïÝ</t>
  </si>
  <si>
    <t>Հիմքի մակերեսի մշակում բիտումային էմուլսիայով,    0,6լ/մ2, /1լ բիտ. Էմուլսիան` 1,05կգ/</t>
  </si>
  <si>
    <t xml:space="preserve">E27-164-2                 
     </t>
  </si>
  <si>
    <t>3.Մայթեր</t>
  </si>
  <si>
    <t xml:space="preserve"> E27-36                    </t>
  </si>
  <si>
    <t>·ÍÙ</t>
  </si>
  <si>
    <t xml:space="preserve">E8-11-2        </t>
  </si>
  <si>
    <t>Եզրաքարերի տակ ավազակոպճային   հարթեցնող շերտ 5ëÙհաստ.. 0,0125մ3/գծմx260.5գծմ=3.26մ3</t>
  </si>
  <si>
    <t xml:space="preserve"> E27-82                    </t>
  </si>
  <si>
    <t xml:space="preserve">Ավազակոպճային  շերտի իրականացում  h=12սմ </t>
  </si>
  <si>
    <t xml:space="preserve">E27-169               
     </t>
  </si>
  <si>
    <t xml:space="preserve">Մանրահատիկ  ա/բետոն  h=3սմ,  </t>
  </si>
  <si>
    <t>E6-15   կիրարկ</t>
  </si>
  <si>
    <t xml:space="preserve"> Միաձույլ բետոնե  աստիճանների նորոգում, բետոն   20 (250)                                                      </t>
  </si>
  <si>
    <t>Ù3</t>
  </si>
  <si>
    <t>4.Դիտահորերի նորոգում, բարձրացում</t>
  </si>
  <si>
    <t xml:space="preserve">E19-119 ´ÎîØ    ÏÇñ³ñÏ.   </t>
  </si>
  <si>
    <t>Ե/բ  դիտահորերի  վերանիշավորում ,                         բետոն   B-20, (M250)-1.8մ3</t>
  </si>
  <si>
    <t>Ñ³ï</t>
  </si>
  <si>
    <t xml:space="preserve">E23-157          </t>
  </si>
  <si>
    <t>Դիտահորի նոր ե/բ սալ  1,5x1,5մ չափ. , թուջե մտոցով</t>
  </si>
  <si>
    <t>Ընդամենը</t>
  </si>
  <si>
    <r>
      <t>մ</t>
    </r>
    <r>
      <rPr>
        <vertAlign val="superscript"/>
        <sz val="11"/>
        <rFont val="Arial Armenian"/>
        <family val="2"/>
      </rPr>
      <t>3</t>
    </r>
  </si>
  <si>
    <r>
      <t>մ</t>
    </r>
    <r>
      <rPr>
        <vertAlign val="superscript"/>
        <sz val="11"/>
        <rFont val="Arial Armenian"/>
        <family val="2"/>
      </rPr>
      <t>2</t>
    </r>
  </si>
  <si>
    <t>Խիճավազ</t>
  </si>
  <si>
    <t>æáõñ</t>
  </si>
  <si>
    <r>
      <t xml:space="preserve">E27-251   </t>
    </r>
    <r>
      <rPr>
        <b/>
        <sz val="9"/>
        <rFont val="Arial Armenian"/>
        <family val="2"/>
      </rPr>
      <t xml:space="preserve">        </t>
    </r>
  </si>
  <si>
    <t>Բիտում</t>
  </si>
  <si>
    <t>Բիտումային էմուլսիա</t>
  </si>
  <si>
    <r>
      <t xml:space="preserve">Մանրահատիկ ա/բետոն  h=5սմ,     </t>
    </r>
    <r>
      <rPr>
        <sz val="11"/>
        <rFont val="Arial LatRus"/>
        <family val="2"/>
      </rPr>
      <t>Б</t>
    </r>
    <r>
      <rPr>
        <sz val="11"/>
        <rFont val="Arial Armenian"/>
        <family val="2"/>
      </rPr>
      <t xml:space="preserve"> տիպ</t>
    </r>
  </si>
  <si>
    <r>
      <t>Ø³Ýñ³Ñ³ïÇÏ ³ëý³Éï³µ»ïáÝ,</t>
    </r>
    <r>
      <rPr>
        <sz val="8"/>
        <rFont val="Arial LatRus"/>
        <family val="2"/>
      </rPr>
      <t>Б</t>
    </r>
    <r>
      <rPr>
        <sz val="8"/>
        <rFont val="Arial Armenian"/>
        <family val="2"/>
      </rPr>
      <t xml:space="preserve"> տիպ</t>
    </r>
  </si>
  <si>
    <t>10</t>
  </si>
  <si>
    <t>Ավազակոպիճ</t>
  </si>
  <si>
    <t xml:space="preserve"> Բետոն B-15, (M200)</t>
  </si>
  <si>
    <t>Շաղախ</t>
  </si>
  <si>
    <t>խիճ</t>
  </si>
  <si>
    <t xml:space="preserve">Ջուր, </t>
  </si>
  <si>
    <r>
      <t>Մանրահատիկ  ³ëý³Éï³µ»ïáÝ,</t>
    </r>
    <r>
      <rPr>
        <sz val="8"/>
        <rFont val="Arial LatRus"/>
        <family val="2"/>
      </rPr>
      <t/>
    </r>
  </si>
  <si>
    <t xml:space="preserve">Բետոն   20 (250)  </t>
  </si>
  <si>
    <t>Փայտանյութ</t>
  </si>
  <si>
    <t>Þ³Õ³Ë</t>
  </si>
  <si>
    <t>Բետոն   B-20, (M250)</t>
  </si>
  <si>
    <t>ò»Ù»Ýï</t>
  </si>
  <si>
    <t>Բազալտե  եզրաքարերի քանդում , վերատեղադրելու նպատակով</t>
  </si>
  <si>
    <t xml:space="preserve">Բազալտե  եզրաքարերի տեղադրում(տրամադրում է պատվիրատուն),բետոն B-15, (M200) հիմքի վրա </t>
  </si>
  <si>
    <t>Խճավազային հիմքի վրա բիտումի տարածում՝  4,12տն/1000մ2</t>
  </si>
  <si>
    <t xml:space="preserve">ÐÐ                     </t>
  </si>
  <si>
    <t xml:space="preserve">ÐÇÙÝ³í. </t>
  </si>
  <si>
    <t xml:space="preserve">²ßË³ï³ÝùÝ»ñÇ ¨ Í³Ëë»ñÇ ³Ýí³ÝáõÙÁ                 </t>
  </si>
  <si>
    <t xml:space="preserve">â/Ø                </t>
  </si>
  <si>
    <t xml:space="preserve">ø³Ý³ÏÁ   </t>
  </si>
  <si>
    <t>ØÇ³íáñÇ ·ÇÝÁ      Ñ³½. ¹ñ.</t>
  </si>
  <si>
    <r>
      <t xml:space="preserve">ÀÝ¹Ñ³ÝáõñÁ (Ñ³½. ¹ñ³Ù)    </t>
    </r>
    <r>
      <rPr>
        <b/>
        <i/>
        <sz val="8"/>
        <rFont val="Arial Armenian"/>
        <family val="2"/>
      </rPr>
      <t xml:space="preserve">5x6 </t>
    </r>
  </si>
  <si>
    <t>ԱԱՀ 20%</t>
  </si>
  <si>
    <t xml:space="preserve">                   Տիգրան Մեծի թիվ 34 և Վարդանանց թիվ 23 շենքերի բակ</t>
  </si>
  <si>
    <t>Վանաձոր  համայնքի Տիգրան Մեծի թիվ 34 և Վարդանանց թիվ 23 շենքերի բակի հիմնանորոգման աշխատանքներ</t>
  </si>
  <si>
    <r>
      <t xml:space="preserve">                   </t>
    </r>
    <r>
      <rPr>
        <b/>
        <sz val="12"/>
        <color theme="1"/>
        <rFont val="Calibri"/>
        <family val="2"/>
        <charset val="204"/>
        <scheme val="minor"/>
      </rPr>
      <t>Двор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домов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Arial"/>
        <family val="2"/>
        <charset val="204"/>
      </rPr>
      <t>№</t>
    </r>
    <r>
      <rPr>
        <b/>
        <sz val="12"/>
        <color theme="1"/>
        <rFont val="Arial Armenian"/>
        <family val="2"/>
      </rPr>
      <t xml:space="preserve"> 34 </t>
    </r>
    <r>
      <rPr>
        <b/>
        <sz val="12"/>
        <color theme="1"/>
        <rFont val="Calibri"/>
        <family val="2"/>
        <charset val="204"/>
        <scheme val="minor"/>
      </rPr>
      <t>Тиграна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Меца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и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Arial"/>
        <family val="2"/>
        <charset val="204"/>
      </rPr>
      <t>№</t>
    </r>
    <r>
      <rPr>
        <b/>
        <sz val="12"/>
        <color theme="1"/>
        <rFont val="Arial Armenian"/>
        <family val="2"/>
      </rPr>
      <t xml:space="preserve"> 23 </t>
    </r>
    <r>
      <rPr>
        <b/>
        <sz val="12"/>
        <color theme="1"/>
        <rFont val="Calibri"/>
        <family val="2"/>
        <charset val="204"/>
        <scheme val="minor"/>
      </rPr>
      <t>Вардананца</t>
    </r>
  </si>
  <si>
    <r>
      <t>РА</t>
    </r>
    <r>
      <rPr>
        <sz val="8"/>
        <color theme="1"/>
        <rFont val="Arial Armenian"/>
        <family val="2"/>
      </rPr>
      <t xml:space="preserve">                     </t>
    </r>
  </si>
  <si>
    <r>
      <t>обоснование</t>
    </r>
    <r>
      <rPr>
        <sz val="8"/>
        <color theme="1"/>
        <rFont val="Arial Armenian"/>
        <family val="2"/>
      </rPr>
      <t xml:space="preserve">. </t>
    </r>
  </si>
  <si>
    <r>
      <t>наименование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работ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расходов</t>
    </r>
    <r>
      <rPr>
        <sz val="10"/>
        <color theme="1"/>
        <rFont val="Arial Armenian"/>
        <family val="2"/>
      </rPr>
      <t xml:space="preserve">               </t>
    </r>
  </si>
  <si>
    <r>
      <t>ед</t>
    </r>
    <r>
      <rPr>
        <sz val="8"/>
        <color theme="1"/>
        <rFont val="Arial Armenian"/>
        <family val="2"/>
      </rPr>
      <t xml:space="preserve">. </t>
    </r>
    <r>
      <rPr>
        <sz val="8"/>
        <color theme="1"/>
        <rFont val="Calibri"/>
        <family val="2"/>
        <charset val="204"/>
        <scheme val="minor"/>
      </rPr>
      <t>изм</t>
    </r>
    <r>
      <rPr>
        <sz val="8"/>
        <color theme="1"/>
        <rFont val="Arial Armenian"/>
        <family val="2"/>
      </rPr>
      <t xml:space="preserve">                </t>
    </r>
  </si>
  <si>
    <r>
      <t>кол</t>
    </r>
    <r>
      <rPr>
        <sz val="8"/>
        <color theme="1"/>
        <rFont val="Arial Armenian"/>
        <family val="2"/>
      </rPr>
      <t>-</t>
    </r>
    <r>
      <rPr>
        <sz val="8"/>
        <color theme="1"/>
        <rFont val="Calibri"/>
        <family val="2"/>
        <charset val="204"/>
        <scheme val="minor"/>
      </rPr>
      <t>во</t>
    </r>
    <r>
      <rPr>
        <sz val="8"/>
        <color theme="1"/>
        <rFont val="Arial Armenian"/>
        <family val="2"/>
      </rPr>
      <t xml:space="preserve">   </t>
    </r>
  </si>
  <si>
    <r>
      <t>ст</t>
    </r>
    <r>
      <rPr>
        <sz val="8"/>
        <color theme="1"/>
        <rFont val="Arial Armenian"/>
        <family val="2"/>
      </rPr>
      <t xml:space="preserve">. </t>
    </r>
    <r>
      <rPr>
        <sz val="8"/>
        <color theme="1"/>
        <rFont val="Calibri"/>
        <family val="2"/>
        <charset val="204"/>
        <scheme val="minor"/>
      </rPr>
      <t>ед</t>
    </r>
    <r>
      <rPr>
        <sz val="8"/>
        <color theme="1"/>
        <rFont val="Arial Armenian"/>
        <family val="2"/>
      </rPr>
      <t xml:space="preserve">.                    </t>
    </r>
    <r>
      <rPr>
        <sz val="8"/>
        <color theme="1"/>
        <rFont val="Calibri"/>
        <family val="2"/>
        <charset val="204"/>
        <scheme val="minor"/>
      </rPr>
      <t>в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Calibri"/>
        <family val="2"/>
        <charset val="204"/>
        <scheme val="minor"/>
      </rPr>
      <t>тыс</t>
    </r>
    <r>
      <rPr>
        <sz val="8"/>
        <color theme="1"/>
        <rFont val="Arial Armenian"/>
        <family val="2"/>
      </rPr>
      <t xml:space="preserve">. </t>
    </r>
    <r>
      <rPr>
        <sz val="8"/>
        <color theme="1"/>
        <rFont val="Calibri"/>
        <family val="2"/>
        <charset val="204"/>
        <scheme val="minor"/>
      </rPr>
      <t>драм</t>
    </r>
    <r>
      <rPr>
        <sz val="8"/>
        <color theme="1"/>
        <rFont val="Arial Armenian"/>
        <family val="2"/>
      </rPr>
      <t>.</t>
    </r>
  </si>
  <si>
    <r>
      <t>всего</t>
    </r>
    <r>
      <rPr>
        <b/>
        <sz val="8"/>
        <color theme="1"/>
        <rFont val="Arial Armenian"/>
        <family val="2"/>
      </rPr>
      <t xml:space="preserve">   </t>
    </r>
    <r>
      <rPr>
        <b/>
        <sz val="8"/>
        <color theme="1"/>
        <rFont val="Calibri"/>
        <family val="2"/>
        <charset val="204"/>
        <scheme val="minor"/>
      </rPr>
      <t>в</t>
    </r>
    <r>
      <rPr>
        <b/>
        <sz val="8"/>
        <color theme="1"/>
        <rFont val="Arial Armenian"/>
        <family val="2"/>
      </rPr>
      <t xml:space="preserve"> </t>
    </r>
    <r>
      <rPr>
        <b/>
        <sz val="8"/>
        <color theme="1"/>
        <rFont val="Calibri"/>
        <family val="2"/>
        <charset val="204"/>
        <scheme val="minor"/>
      </rPr>
      <t>тыс</t>
    </r>
    <r>
      <rPr>
        <b/>
        <sz val="8"/>
        <color theme="1"/>
        <rFont val="Arial Armenian"/>
        <family val="2"/>
      </rPr>
      <t xml:space="preserve">. </t>
    </r>
    <r>
      <rPr>
        <b/>
        <sz val="8"/>
        <color theme="1"/>
        <rFont val="Calibri"/>
        <family val="2"/>
        <charset val="204"/>
        <scheme val="minor"/>
      </rPr>
      <t>драм</t>
    </r>
    <r>
      <rPr>
        <b/>
        <sz val="8"/>
        <color theme="1"/>
        <rFont val="Arial Armenian"/>
        <family val="2"/>
      </rPr>
      <t xml:space="preserve">   </t>
    </r>
    <r>
      <rPr>
        <b/>
        <i/>
        <sz val="8"/>
        <color theme="1"/>
        <rFont val="Arial Armenian"/>
        <family val="2"/>
      </rPr>
      <t xml:space="preserve">5x6 </t>
    </r>
  </si>
  <si>
    <r>
      <t>1.</t>
    </r>
    <r>
      <rPr>
        <b/>
        <sz val="14"/>
        <color theme="1"/>
        <rFont val="Calibri"/>
        <family val="2"/>
        <charset val="204"/>
        <scheme val="minor"/>
      </rPr>
      <t>Земляные</t>
    </r>
    <r>
      <rPr>
        <b/>
        <sz val="14"/>
        <color theme="1"/>
        <rFont val="Arial Armenian"/>
        <family val="2"/>
      </rPr>
      <t xml:space="preserve"> </t>
    </r>
    <r>
      <rPr>
        <b/>
        <sz val="14"/>
        <color theme="1"/>
        <rFont val="Calibri"/>
        <family val="2"/>
        <charset val="204"/>
        <scheme val="minor"/>
      </rPr>
      <t>работы</t>
    </r>
  </si>
  <si>
    <r>
      <t>Обработка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грунта</t>
    </r>
    <r>
      <rPr>
        <sz val="10"/>
        <color theme="1"/>
        <rFont val="Arial Armenian"/>
        <family val="2"/>
      </rPr>
      <t xml:space="preserve"> IV </t>
    </r>
    <r>
      <rPr>
        <sz val="10"/>
        <color theme="1"/>
        <rFont val="Calibri"/>
        <family val="2"/>
        <charset val="204"/>
        <scheme val="minor"/>
      </rPr>
      <t>категории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вручную</t>
    </r>
  </si>
  <si>
    <r>
      <t>м</t>
    </r>
    <r>
      <rPr>
        <vertAlign val="superscript"/>
        <sz val="11"/>
        <color theme="1"/>
        <rFont val="Arial Armenian"/>
        <family val="2"/>
      </rPr>
      <t>3</t>
    </r>
  </si>
  <si>
    <r>
      <t xml:space="preserve">E23-226    </t>
    </r>
    <r>
      <rPr>
        <b/>
        <sz val="9"/>
        <color theme="1"/>
        <rFont val="Arial"/>
        <family val="2"/>
        <charset val="204"/>
      </rPr>
      <t>ԲԿՏՄ</t>
    </r>
  </si>
  <si>
    <r>
      <t>Погрузка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грунта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на</t>
    </r>
    <r>
      <rPr>
        <sz val="10"/>
        <color theme="1"/>
        <rFont val="Arial Armenian"/>
        <family val="2"/>
      </rPr>
      <t xml:space="preserve"> a /</t>
    </r>
    <r>
      <rPr>
        <sz val="10"/>
        <color theme="1"/>
        <rFont val="Calibri"/>
        <family val="2"/>
        <charset val="204"/>
        <scheme val="minor"/>
      </rPr>
      <t>самосвалы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Calibri"/>
        <family val="2"/>
        <charset val="204"/>
        <scheme val="minor"/>
      </rPr>
      <t>вручную</t>
    </r>
  </si>
  <si>
    <t>тн</t>
  </si>
  <si>
    <r>
      <t>Обработка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грунта</t>
    </r>
    <r>
      <rPr>
        <sz val="10"/>
        <color theme="1"/>
        <rFont val="Arial Armenian"/>
        <family val="2"/>
      </rPr>
      <t xml:space="preserve"> IV </t>
    </r>
    <r>
      <rPr>
        <sz val="10"/>
        <color theme="1"/>
        <rFont val="Calibri"/>
        <family val="2"/>
        <charset val="204"/>
        <scheme val="minor"/>
      </rPr>
      <t>категории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экс</t>
    </r>
    <r>
      <rPr>
        <sz val="10"/>
        <color theme="1"/>
        <rFont val="Arial Armenian"/>
        <family val="2"/>
      </rPr>
      <t xml:space="preserve">. 0,65 </t>
    </r>
    <r>
      <rPr>
        <sz val="10"/>
        <color theme="1"/>
        <rFont val="Calibri"/>
        <family val="2"/>
        <charset val="204"/>
        <scheme val="minor"/>
      </rPr>
      <t>м</t>
    </r>
    <r>
      <rPr>
        <sz val="10"/>
        <color theme="1"/>
        <rFont val="Arial Armenian"/>
        <family val="2"/>
      </rPr>
      <t>3,</t>
    </r>
    <r>
      <rPr>
        <sz val="10"/>
        <color theme="1"/>
        <rFont val="Calibri"/>
        <family val="2"/>
        <charset val="204"/>
        <scheme val="minor"/>
      </rPr>
      <t>погрузка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на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а</t>
    </r>
    <r>
      <rPr>
        <sz val="10"/>
        <color theme="1"/>
        <rFont val="Arial Armenian"/>
        <family val="2"/>
      </rPr>
      <t>/</t>
    </r>
    <r>
      <rPr>
        <sz val="10"/>
        <color theme="1"/>
        <rFont val="Calibri"/>
        <family val="2"/>
        <charset val="204"/>
        <scheme val="minor"/>
      </rPr>
      <t>самосвалы</t>
    </r>
    <r>
      <rPr>
        <sz val="10"/>
        <color theme="1"/>
        <rFont val="Arial Armenian"/>
        <family val="2"/>
      </rPr>
      <t xml:space="preserve"> </t>
    </r>
  </si>
  <si>
    <r>
      <t>1</t>
    </r>
    <r>
      <rPr>
        <b/>
        <sz val="7"/>
        <color theme="1"/>
        <rFont val="Arial"/>
        <family val="2"/>
        <charset val="204"/>
      </rPr>
      <t>տկմ</t>
    </r>
    <r>
      <rPr>
        <b/>
        <sz val="7"/>
        <color theme="1"/>
        <rFont val="Arial Armenian"/>
        <family val="2"/>
      </rPr>
      <t>=100</t>
    </r>
    <r>
      <rPr>
        <b/>
        <sz val="7"/>
        <color theme="1"/>
        <rFont val="Arial"/>
        <family val="2"/>
        <charset val="204"/>
      </rPr>
      <t>դր</t>
    </r>
  </si>
  <si>
    <r>
      <t>Вывоз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на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свалку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до</t>
    </r>
    <r>
      <rPr>
        <sz val="10"/>
        <color theme="1"/>
        <rFont val="Arial Armenian"/>
        <family val="2"/>
      </rPr>
      <t xml:space="preserve"> 10</t>
    </r>
    <r>
      <rPr>
        <sz val="10"/>
        <color theme="1"/>
        <rFont val="Calibri"/>
        <family val="2"/>
        <charset val="204"/>
        <scheme val="minor"/>
      </rPr>
      <t>км</t>
    </r>
  </si>
  <si>
    <r>
      <t>Выравнивание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грунта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с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помощью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механизма</t>
    </r>
  </si>
  <si>
    <r>
      <t>м</t>
    </r>
    <r>
      <rPr>
        <vertAlign val="superscript"/>
        <sz val="11"/>
        <color theme="1"/>
        <rFont val="Arial Armenian"/>
        <family val="2"/>
      </rPr>
      <t>2</t>
    </r>
  </si>
  <si>
    <t>Всего</t>
  </si>
  <si>
    <t>Проезжая часть</t>
  </si>
  <si>
    <t xml:space="preserve">E27-38-2          </t>
  </si>
  <si>
    <t xml:space="preserve">   </t>
  </si>
  <si>
    <r>
      <t>Устройство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слоя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песчано</t>
    </r>
    <r>
      <rPr>
        <sz val="11"/>
        <color theme="1"/>
        <rFont val="Arial Armenian"/>
        <family val="2"/>
      </rPr>
      <t>-</t>
    </r>
    <r>
      <rPr>
        <sz val="11"/>
        <color theme="1"/>
        <rFont val="Calibri"/>
        <family val="2"/>
        <charset val="204"/>
        <scheme val="minor"/>
      </rPr>
      <t>гравийной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смеси</t>
    </r>
    <r>
      <rPr>
        <sz val="11"/>
        <color theme="1"/>
        <rFont val="Arial Armenian"/>
        <family val="2"/>
      </rPr>
      <t xml:space="preserve"> h=15</t>
    </r>
    <r>
      <rPr>
        <sz val="11"/>
        <color theme="1"/>
        <rFont val="Calibri"/>
        <family val="2"/>
        <charset val="204"/>
        <scheme val="minor"/>
      </rPr>
      <t>см</t>
    </r>
    <r>
      <rPr>
        <sz val="11"/>
        <color theme="1"/>
        <rFont val="Arial Armenian"/>
        <family val="2"/>
      </rPr>
      <t xml:space="preserve"> </t>
    </r>
  </si>
  <si>
    <r>
      <t>м</t>
    </r>
    <r>
      <rPr>
        <sz val="11"/>
        <color theme="1"/>
        <rFont val="Arial Armenian"/>
        <family val="2"/>
      </rPr>
      <t>2</t>
    </r>
  </si>
  <si>
    <r>
      <t>песчано</t>
    </r>
    <r>
      <rPr>
        <sz val="8"/>
        <color theme="1"/>
        <rFont val="Arial Armenian"/>
        <family val="2"/>
      </rPr>
      <t>-</t>
    </r>
    <r>
      <rPr>
        <sz val="8"/>
        <color theme="1"/>
        <rFont val="Calibri"/>
        <family val="2"/>
        <charset val="204"/>
        <scheme val="minor"/>
      </rPr>
      <t>гравийная</t>
    </r>
    <r>
      <rPr>
        <sz val="8"/>
        <color theme="1"/>
        <rFont val="Arial Armenian"/>
        <family val="2"/>
      </rPr>
      <t xml:space="preserve"> </t>
    </r>
    <r>
      <rPr>
        <sz val="8"/>
        <color theme="1"/>
        <rFont val="Calibri"/>
        <family val="2"/>
        <charset val="204"/>
        <scheme val="minor"/>
      </rPr>
      <t>смесь</t>
    </r>
  </si>
  <si>
    <t>Вода</t>
  </si>
  <si>
    <t xml:space="preserve">E27-251           </t>
  </si>
  <si>
    <r>
      <t>Нанесение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битумной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мастики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по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песчано</t>
    </r>
    <r>
      <rPr>
        <sz val="10"/>
        <color theme="1"/>
        <rFont val="Arial Armenian"/>
        <family val="2"/>
      </rPr>
      <t>-</t>
    </r>
    <r>
      <rPr>
        <sz val="10"/>
        <color theme="1"/>
        <rFont val="Calibri"/>
        <family val="2"/>
        <charset val="204"/>
        <scheme val="minor"/>
      </rPr>
      <t>гравийной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основанию</t>
    </r>
    <r>
      <rPr>
        <sz val="10"/>
        <color theme="1"/>
        <rFont val="Arial Armenian"/>
        <family val="2"/>
      </rPr>
      <t xml:space="preserve"> 4,12</t>
    </r>
    <r>
      <rPr>
        <sz val="10"/>
        <color theme="1"/>
        <rFont val="Calibri"/>
        <family val="2"/>
        <charset val="204"/>
        <scheme val="minor"/>
      </rPr>
      <t>тн</t>
    </r>
    <r>
      <rPr>
        <sz val="10"/>
        <color theme="1"/>
        <rFont val="Arial Armenian"/>
        <family val="2"/>
      </rPr>
      <t>/1000</t>
    </r>
    <r>
      <rPr>
        <sz val="10"/>
        <color theme="1"/>
        <rFont val="Calibri"/>
        <family val="2"/>
        <charset val="204"/>
        <scheme val="minor"/>
      </rPr>
      <t>м</t>
    </r>
    <r>
      <rPr>
        <sz val="10"/>
        <color theme="1"/>
        <rFont val="Arial Armenian"/>
        <family val="2"/>
      </rPr>
      <t>2</t>
    </r>
  </si>
  <si>
    <r>
      <t>битумная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Calibri"/>
        <family val="2"/>
        <charset val="204"/>
        <scheme val="minor"/>
      </rPr>
      <t>мастика</t>
    </r>
  </si>
  <si>
    <r>
      <t>Обработка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поверхности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основания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битумной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эмульсией</t>
    </r>
    <r>
      <rPr>
        <sz val="10"/>
        <color theme="1"/>
        <rFont val="Arial Armenian"/>
        <family val="2"/>
      </rPr>
      <t xml:space="preserve">, 0,6 </t>
    </r>
    <r>
      <rPr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Arial Armenian"/>
        <family val="2"/>
      </rPr>
      <t>/</t>
    </r>
    <r>
      <rPr>
        <sz val="10"/>
        <color theme="1"/>
        <rFont val="Calibri"/>
        <family val="2"/>
        <charset val="204"/>
        <scheme val="minor"/>
      </rPr>
      <t>м</t>
    </r>
    <r>
      <rPr>
        <sz val="10"/>
        <color theme="1"/>
        <rFont val="Arial Armenian"/>
        <family val="2"/>
      </rPr>
      <t xml:space="preserve">2, / 1 </t>
    </r>
    <r>
      <rPr>
        <sz val="10"/>
        <color theme="1"/>
        <rFont val="Calibri"/>
        <family val="2"/>
        <charset val="204"/>
        <scheme val="minor"/>
      </rPr>
      <t>л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бит</t>
    </r>
    <r>
      <rPr>
        <sz val="10"/>
        <color theme="1"/>
        <rFont val="Arial Armenian"/>
        <family val="2"/>
      </rPr>
      <t xml:space="preserve">. </t>
    </r>
    <r>
      <rPr>
        <sz val="10"/>
        <color theme="1"/>
        <rFont val="Calibri"/>
        <family val="2"/>
        <charset val="204"/>
        <scheme val="minor"/>
      </rPr>
      <t>Эмульсия</t>
    </r>
    <r>
      <rPr>
        <sz val="10"/>
        <color theme="1"/>
        <rFont val="Arial Armenian"/>
        <family val="2"/>
      </rPr>
      <t xml:space="preserve">: 1,05 </t>
    </r>
    <r>
      <rPr>
        <sz val="10"/>
        <color theme="1"/>
        <rFont val="Calibri"/>
        <family val="2"/>
        <charset val="204"/>
        <scheme val="minor"/>
      </rPr>
      <t>кг</t>
    </r>
    <r>
      <rPr>
        <sz val="10"/>
        <color theme="1"/>
        <rFont val="Arial Armenian"/>
        <family val="2"/>
      </rPr>
      <t>/</t>
    </r>
  </si>
  <si>
    <r>
      <t>битумная</t>
    </r>
    <r>
      <rPr>
        <sz val="9"/>
        <color theme="1"/>
        <rFont val="Arial Armenian"/>
        <family val="2"/>
      </rPr>
      <t xml:space="preserve"> </t>
    </r>
    <r>
      <rPr>
        <sz val="9"/>
        <color theme="1"/>
        <rFont val="Calibri"/>
        <family val="2"/>
        <charset val="204"/>
        <scheme val="minor"/>
      </rPr>
      <t>эмульсия</t>
    </r>
  </si>
  <si>
    <t xml:space="preserve">E27-164-2                 </t>
  </si>
  <si>
    <t xml:space="preserve">     </t>
  </si>
  <si>
    <r>
      <t>Мелкозернистый</t>
    </r>
    <r>
      <rPr>
        <sz val="11"/>
        <color theme="1"/>
        <rFont val="Arial Armenian"/>
        <family val="2"/>
      </rPr>
      <t xml:space="preserve"> a / </t>
    </r>
    <r>
      <rPr>
        <sz val="11"/>
        <color theme="1"/>
        <rFont val="Calibri"/>
        <family val="2"/>
        <charset val="204"/>
        <scheme val="minor"/>
      </rPr>
      <t>бетон</t>
    </r>
    <r>
      <rPr>
        <sz val="11"/>
        <color theme="1"/>
        <rFont val="Arial Armenian"/>
        <family val="2"/>
      </rPr>
      <t xml:space="preserve"> h=5 </t>
    </r>
    <r>
      <rPr>
        <sz val="11"/>
        <color theme="1"/>
        <rFont val="Calibri"/>
        <family val="2"/>
        <charset val="204"/>
        <scheme val="minor"/>
      </rPr>
      <t>см</t>
    </r>
    <r>
      <rPr>
        <sz val="11"/>
        <color theme="1"/>
        <rFont val="Arial Armenian"/>
        <family val="2"/>
      </rPr>
      <t xml:space="preserve">, </t>
    </r>
    <r>
      <rPr>
        <sz val="11"/>
        <color theme="1"/>
        <rFont val="Calibri"/>
        <family val="2"/>
        <charset val="204"/>
        <scheme val="minor"/>
      </rPr>
      <t>тип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Б</t>
    </r>
  </si>
  <si>
    <r>
      <t>Мелкозернистый</t>
    </r>
    <r>
      <rPr>
        <sz val="8"/>
        <color theme="1"/>
        <rFont val="Arial Armenian"/>
        <family val="2"/>
      </rPr>
      <t xml:space="preserve"> a / </t>
    </r>
    <r>
      <rPr>
        <sz val="8"/>
        <color theme="1"/>
        <rFont val="Calibri"/>
        <family val="2"/>
        <charset val="204"/>
        <scheme val="minor"/>
      </rPr>
      <t>бетон</t>
    </r>
    <r>
      <rPr>
        <sz val="8"/>
        <color theme="1"/>
        <rFont val="Arial Armenian"/>
        <family val="2"/>
      </rPr>
      <t xml:space="preserve"> ,</t>
    </r>
    <r>
      <rPr>
        <sz val="8"/>
        <color theme="1"/>
        <rFont val="Calibri"/>
        <family val="2"/>
        <charset val="204"/>
        <scheme val="minor"/>
      </rPr>
      <t>т</t>
    </r>
    <r>
      <rPr>
        <sz val="8"/>
        <color theme="1"/>
        <rFont val="Arial"/>
        <family val="2"/>
        <charset val="204"/>
      </rPr>
      <t>ип Б</t>
    </r>
  </si>
  <si>
    <r>
      <t>3.</t>
    </r>
    <r>
      <rPr>
        <b/>
        <sz val="14"/>
        <color theme="1"/>
        <rFont val="Calibri"/>
        <family val="2"/>
        <charset val="204"/>
        <scheme val="minor"/>
      </rPr>
      <t>Тротуары</t>
    </r>
  </si>
  <si>
    <r>
      <t>Снос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базальтовых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бордюров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и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переустановка</t>
    </r>
  </si>
  <si>
    <t>пм</t>
  </si>
  <si>
    <r>
      <t>Выравнивающий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песчано</t>
    </r>
    <r>
      <rPr>
        <sz val="11"/>
        <color theme="1"/>
        <rFont val="Arial Armenian"/>
        <family val="2"/>
      </rPr>
      <t>-</t>
    </r>
    <r>
      <rPr>
        <sz val="11"/>
        <color theme="1"/>
        <rFont val="Calibri"/>
        <family val="2"/>
        <charset val="204"/>
        <scheme val="minor"/>
      </rPr>
      <t>гравийный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слой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под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тротуарами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толщ</t>
    </r>
    <r>
      <rPr>
        <sz val="11"/>
        <color theme="1"/>
        <rFont val="Arial Armenian"/>
        <family val="2"/>
      </rPr>
      <t>.5</t>
    </r>
    <r>
      <rPr>
        <sz val="11"/>
        <color theme="1"/>
        <rFont val="Calibri"/>
        <family val="2"/>
        <charset val="204"/>
        <scheme val="minor"/>
      </rPr>
      <t>см</t>
    </r>
    <r>
      <rPr>
        <sz val="11"/>
        <color theme="1"/>
        <rFont val="Arial Armenian"/>
        <family val="2"/>
      </rPr>
      <t>.0,0125</t>
    </r>
    <r>
      <rPr>
        <sz val="11"/>
        <color theme="1"/>
        <rFont val="Calibri"/>
        <family val="2"/>
        <charset val="204"/>
        <scheme val="minor"/>
      </rPr>
      <t>м</t>
    </r>
    <r>
      <rPr>
        <sz val="11"/>
        <color theme="1"/>
        <rFont val="Arial Armenian"/>
        <family val="2"/>
      </rPr>
      <t>3/</t>
    </r>
    <r>
      <rPr>
        <sz val="11"/>
        <color theme="1"/>
        <rFont val="Calibri"/>
        <family val="2"/>
        <charset val="204"/>
        <scheme val="minor"/>
      </rPr>
      <t>пм</t>
    </r>
    <r>
      <rPr>
        <sz val="11"/>
        <color theme="1"/>
        <rFont val="Arial Armenian"/>
        <family val="2"/>
      </rPr>
      <t>x260.5</t>
    </r>
    <r>
      <rPr>
        <sz val="11"/>
        <color theme="1"/>
        <rFont val="Calibri"/>
        <family val="2"/>
        <charset val="204"/>
        <scheme val="minor"/>
      </rPr>
      <t>пм</t>
    </r>
    <r>
      <rPr>
        <sz val="11"/>
        <color theme="1"/>
        <rFont val="Arial Armenian"/>
        <family val="2"/>
      </rPr>
      <t>=3.26</t>
    </r>
    <r>
      <rPr>
        <sz val="11"/>
        <color theme="1"/>
        <rFont val="Calibri"/>
        <family val="2"/>
        <charset val="204"/>
        <scheme val="minor"/>
      </rPr>
      <t>м</t>
    </r>
    <r>
      <rPr>
        <sz val="11"/>
        <color theme="1"/>
        <rFont val="Arial Armenian"/>
        <family val="2"/>
      </rPr>
      <t>3</t>
    </r>
  </si>
  <si>
    <r>
      <t>м</t>
    </r>
    <r>
      <rPr>
        <sz val="10"/>
        <color theme="1"/>
        <rFont val="Arial Armenian"/>
        <family val="2"/>
      </rPr>
      <t>3</t>
    </r>
  </si>
  <si>
    <r>
      <t>Установка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базальтовых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бордюров</t>
    </r>
    <r>
      <rPr>
        <sz val="10"/>
        <color theme="1"/>
        <rFont val="Arial Armenian"/>
        <family val="2"/>
      </rPr>
      <t>(</t>
    </r>
    <r>
      <rPr>
        <sz val="10"/>
        <color theme="1"/>
        <rFont val="Calibri"/>
        <family val="2"/>
        <charset val="204"/>
        <scheme val="minor"/>
      </rPr>
      <t>предоставляется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заказчиком</t>
    </r>
    <r>
      <rPr>
        <sz val="10"/>
        <color theme="1"/>
        <rFont val="Arial Armenian"/>
        <family val="2"/>
      </rPr>
      <t xml:space="preserve">),  </t>
    </r>
    <r>
      <rPr>
        <sz val="10"/>
        <color theme="1"/>
        <rFont val="Calibri"/>
        <family val="2"/>
        <charset val="204"/>
        <scheme val="minor"/>
      </rPr>
      <t>на</t>
    </r>
    <r>
      <rPr>
        <sz val="10"/>
        <color theme="1"/>
        <rFont val="Arial Armenian"/>
        <family val="2"/>
      </rPr>
      <t xml:space="preserve">  </t>
    </r>
    <r>
      <rPr>
        <sz val="10"/>
        <color theme="1"/>
        <rFont val="Calibri"/>
        <family val="2"/>
        <charset val="204"/>
        <scheme val="minor"/>
      </rPr>
      <t>бетонное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основание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</t>
    </r>
    <r>
      <rPr>
        <sz val="10"/>
        <color theme="1"/>
        <rFont val="Arial Armenian"/>
        <family val="2"/>
      </rPr>
      <t>-15 (</t>
    </r>
    <r>
      <rPr>
        <sz val="10"/>
        <color theme="1"/>
        <rFont val="Calibri"/>
        <family val="2"/>
        <charset val="204"/>
        <scheme val="minor"/>
      </rPr>
      <t>М</t>
    </r>
    <r>
      <rPr>
        <sz val="10"/>
        <color theme="1"/>
        <rFont val="Arial Armenian"/>
        <family val="2"/>
      </rPr>
      <t>200)</t>
    </r>
  </si>
  <si>
    <r>
      <t xml:space="preserve"> </t>
    </r>
    <r>
      <rPr>
        <sz val="9"/>
        <color theme="1"/>
        <rFont val="Calibri"/>
        <family val="2"/>
        <charset val="204"/>
        <scheme val="minor"/>
      </rPr>
      <t>бетон</t>
    </r>
    <r>
      <rPr>
        <sz val="9"/>
        <color theme="1"/>
        <rFont val="Arial Armenian"/>
        <family val="2"/>
      </rPr>
      <t xml:space="preserve"> B-15, (M200)</t>
    </r>
  </si>
  <si>
    <t>Смесь</t>
  </si>
  <si>
    <r>
      <t>Устройство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песчано</t>
    </r>
    <r>
      <rPr>
        <sz val="11"/>
        <color theme="1"/>
        <rFont val="Arial Armenian"/>
        <family val="2"/>
      </rPr>
      <t>-</t>
    </r>
    <r>
      <rPr>
        <sz val="11"/>
        <color theme="1"/>
        <rFont val="Calibri"/>
        <family val="2"/>
        <charset val="204"/>
        <scheme val="minor"/>
      </rPr>
      <t>гравийного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слоя</t>
    </r>
    <r>
      <rPr>
        <sz val="11"/>
        <color theme="1"/>
        <rFont val="Arial Armenian"/>
        <family val="2"/>
      </rPr>
      <t xml:space="preserve"> h=12</t>
    </r>
    <r>
      <rPr>
        <sz val="11"/>
        <color theme="1"/>
        <rFont val="Calibri"/>
        <family val="2"/>
        <charset val="204"/>
        <scheme val="minor"/>
      </rPr>
      <t>см</t>
    </r>
  </si>
  <si>
    <t>Гравия</t>
  </si>
  <si>
    <r>
      <t>Вода</t>
    </r>
    <r>
      <rPr>
        <sz val="8"/>
        <color theme="1"/>
        <rFont val="Arial Armenian"/>
        <family val="2"/>
      </rPr>
      <t xml:space="preserve">, </t>
    </r>
  </si>
  <si>
    <t xml:space="preserve">E27-169               </t>
  </si>
  <si>
    <r>
      <t>Мелкозернистый</t>
    </r>
    <r>
      <rPr>
        <sz val="11"/>
        <color theme="1"/>
        <rFont val="Arial Armenian"/>
        <family val="2"/>
      </rPr>
      <t xml:space="preserve"> a / </t>
    </r>
    <r>
      <rPr>
        <sz val="11"/>
        <color theme="1"/>
        <rFont val="Calibri"/>
        <family val="2"/>
        <charset val="204"/>
        <scheme val="minor"/>
      </rPr>
      <t>бетон</t>
    </r>
    <r>
      <rPr>
        <sz val="11"/>
        <color theme="1"/>
        <rFont val="Arial Armenian"/>
        <family val="2"/>
      </rPr>
      <t xml:space="preserve">  h=3</t>
    </r>
    <r>
      <rPr>
        <sz val="11"/>
        <color theme="1"/>
        <rFont val="Calibri"/>
        <family val="2"/>
        <charset val="204"/>
        <scheme val="minor"/>
      </rPr>
      <t>см</t>
    </r>
    <r>
      <rPr>
        <sz val="11"/>
        <color theme="1"/>
        <rFont val="Arial Armenian"/>
        <family val="2"/>
      </rPr>
      <t xml:space="preserve">,  </t>
    </r>
  </si>
  <si>
    <r>
      <t>Мелкозернистый</t>
    </r>
    <r>
      <rPr>
        <sz val="8"/>
        <color theme="1"/>
        <rFont val="Arial Armenian"/>
        <family val="2"/>
      </rPr>
      <t xml:space="preserve">  a / </t>
    </r>
    <r>
      <rPr>
        <sz val="8"/>
        <color theme="1"/>
        <rFont val="Calibri"/>
        <family val="2"/>
        <charset val="204"/>
        <scheme val="minor"/>
      </rPr>
      <t>бетон</t>
    </r>
    <r>
      <rPr>
        <sz val="8"/>
        <color theme="1"/>
        <rFont val="Arial Armenian"/>
        <family val="2"/>
      </rPr>
      <t xml:space="preserve"> ,</t>
    </r>
  </si>
  <si>
    <r>
      <t xml:space="preserve">E6-15   </t>
    </r>
    <r>
      <rPr>
        <b/>
        <sz val="8"/>
        <color theme="1"/>
        <rFont val="Arial"/>
        <family val="2"/>
        <charset val="204"/>
      </rPr>
      <t>կիրարկ</t>
    </r>
  </si>
  <si>
    <r>
      <t xml:space="preserve"> </t>
    </r>
    <r>
      <rPr>
        <sz val="10"/>
        <color theme="1"/>
        <rFont val="Calibri"/>
        <family val="2"/>
        <charset val="204"/>
        <scheme val="minor"/>
      </rPr>
      <t>Ремонт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монолитных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бетонных</t>
    </r>
    <r>
      <rPr>
        <sz val="10"/>
        <color theme="1"/>
        <rFont val="Arial Armenian"/>
        <family val="2"/>
      </rPr>
      <t xml:space="preserve"> </t>
    </r>
    <r>
      <rPr>
        <sz val="10"/>
        <color theme="1"/>
        <rFont val="Calibri"/>
        <family val="2"/>
        <charset val="204"/>
        <scheme val="minor"/>
      </rPr>
      <t>лестниц</t>
    </r>
    <r>
      <rPr>
        <sz val="10"/>
        <color theme="1"/>
        <rFont val="Arial Armenian"/>
        <family val="2"/>
      </rPr>
      <t xml:space="preserve">, </t>
    </r>
    <r>
      <rPr>
        <sz val="10"/>
        <color theme="1"/>
        <rFont val="Calibri"/>
        <family val="2"/>
        <charset val="204"/>
        <scheme val="minor"/>
      </rPr>
      <t>бетон</t>
    </r>
    <r>
      <rPr>
        <sz val="10"/>
        <color theme="1"/>
        <rFont val="Arial Armenian"/>
        <family val="2"/>
      </rPr>
      <t xml:space="preserve"> 20 (250)                                     </t>
    </r>
  </si>
  <si>
    <r>
      <t>Бетон</t>
    </r>
    <r>
      <rPr>
        <sz val="9"/>
        <color theme="1"/>
        <rFont val="Arial Armenian"/>
        <family val="2"/>
      </rPr>
      <t xml:space="preserve">  20 (250)  </t>
    </r>
  </si>
  <si>
    <t>Древесина</t>
  </si>
  <si>
    <r>
      <t>4.</t>
    </r>
    <r>
      <rPr>
        <b/>
        <sz val="12"/>
        <color theme="1"/>
        <rFont val="Calibri"/>
        <family val="2"/>
        <charset val="204"/>
        <scheme val="minor"/>
      </rPr>
      <t>Ремонт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и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подъем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верхней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губы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смотрового</t>
    </r>
    <r>
      <rPr>
        <b/>
        <sz val="12"/>
        <color theme="1"/>
        <rFont val="Arial Armenian"/>
        <family val="2"/>
      </rPr>
      <t xml:space="preserve"> </t>
    </r>
    <r>
      <rPr>
        <b/>
        <sz val="12"/>
        <color theme="1"/>
        <rFont val="Calibri"/>
        <family val="2"/>
        <charset val="204"/>
        <scheme val="minor"/>
      </rPr>
      <t>колодца</t>
    </r>
  </si>
  <si>
    <r>
      <t>Перемаркировка</t>
    </r>
    <r>
      <rPr>
        <sz val="11"/>
        <color theme="1"/>
        <rFont val="Arial Armenian"/>
        <family val="2"/>
      </rPr>
      <t xml:space="preserve">  </t>
    </r>
    <r>
      <rPr>
        <sz val="11"/>
        <color theme="1"/>
        <rFont val="Calibri"/>
        <family val="2"/>
        <charset val="204"/>
        <scheme val="minor"/>
      </rPr>
      <t>ж</t>
    </r>
    <r>
      <rPr>
        <sz val="11"/>
        <color theme="1"/>
        <rFont val="Arial Armenian"/>
        <family val="2"/>
      </rPr>
      <t>/</t>
    </r>
    <r>
      <rPr>
        <sz val="11"/>
        <color theme="1"/>
        <rFont val="Calibri"/>
        <family val="2"/>
        <charset val="204"/>
        <scheme val="minor"/>
      </rPr>
      <t>б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смотровых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колодцев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бетона</t>
    </r>
    <r>
      <rPr>
        <sz val="11"/>
        <color theme="1"/>
        <rFont val="Arial Armenian"/>
        <family val="2"/>
      </rPr>
      <t xml:space="preserve"> B-20, (M250)-1.8</t>
    </r>
    <r>
      <rPr>
        <sz val="11"/>
        <color theme="1"/>
        <rFont val="Arial"/>
        <family val="2"/>
        <charset val="204"/>
      </rPr>
      <t>մ</t>
    </r>
    <r>
      <rPr>
        <sz val="11"/>
        <color theme="1"/>
        <rFont val="Arial Armenian"/>
        <family val="2"/>
      </rPr>
      <t>3</t>
    </r>
  </si>
  <si>
    <t>шт</t>
  </si>
  <si>
    <r>
      <t>бетона</t>
    </r>
    <r>
      <rPr>
        <sz val="9"/>
        <color theme="1"/>
        <rFont val="Arial Armenian"/>
        <family val="2"/>
      </rPr>
      <t xml:space="preserve">  B-20, (M250)</t>
    </r>
  </si>
  <si>
    <t>цемент</t>
  </si>
  <si>
    <r>
      <t>ж</t>
    </r>
    <r>
      <rPr>
        <sz val="11"/>
        <color theme="1"/>
        <rFont val="Arial Armenian"/>
        <family val="2"/>
      </rPr>
      <t>/</t>
    </r>
    <r>
      <rPr>
        <sz val="11"/>
        <color theme="1"/>
        <rFont val="Calibri"/>
        <family val="2"/>
        <charset val="204"/>
        <scheme val="minor"/>
      </rPr>
      <t>б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плита</t>
    </r>
    <r>
      <rPr>
        <sz val="11"/>
        <color theme="1"/>
        <rFont val="Arial Armenian"/>
        <family val="2"/>
      </rPr>
      <t xml:space="preserve">   </t>
    </r>
    <r>
      <rPr>
        <sz val="11"/>
        <color theme="1"/>
        <rFont val="Calibri"/>
        <family val="2"/>
        <charset val="204"/>
        <scheme val="minor"/>
      </rPr>
      <t>смотровых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колодцев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размером</t>
    </r>
    <r>
      <rPr>
        <sz val="11"/>
        <color theme="1"/>
        <rFont val="Arial Armenian"/>
        <family val="2"/>
      </rPr>
      <t xml:space="preserve"> 1,5x1,5 </t>
    </r>
    <r>
      <rPr>
        <sz val="11"/>
        <color theme="1"/>
        <rFont val="Calibri"/>
        <family val="2"/>
        <charset val="204"/>
        <scheme val="minor"/>
      </rPr>
      <t>м</t>
    </r>
    <r>
      <rPr>
        <sz val="11"/>
        <color theme="1"/>
        <rFont val="Arial Armenian"/>
        <family val="2"/>
      </rPr>
      <t xml:space="preserve">, </t>
    </r>
    <r>
      <rPr>
        <sz val="11"/>
        <color theme="1"/>
        <rFont val="Calibri"/>
        <family val="2"/>
        <charset val="204"/>
        <scheme val="minor"/>
      </rPr>
      <t>с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чугунным</t>
    </r>
    <r>
      <rPr>
        <sz val="11"/>
        <color theme="1"/>
        <rFont val="Arial Armenian"/>
        <family val="2"/>
      </rPr>
      <t xml:space="preserve"> </t>
    </r>
    <r>
      <rPr>
        <sz val="11"/>
        <color theme="1"/>
        <rFont val="Calibri"/>
        <family val="2"/>
        <charset val="204"/>
        <scheme val="minor"/>
      </rPr>
      <t>люком</t>
    </r>
  </si>
  <si>
    <r>
      <t>НДС</t>
    </r>
    <r>
      <rPr>
        <b/>
        <sz val="11"/>
        <color theme="1"/>
        <rFont val="Arial Armenian"/>
        <family val="2"/>
      </rPr>
      <t xml:space="preserve"> 20%</t>
    </r>
  </si>
  <si>
    <t>Работы по капитальному ремонту двора домов № 34 Тиграна Меца и № 23 Вардананца общины Ванадзор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</si>
</sst>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"/>
  </numFmts>
  <fonts count="53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9"/>
      <name val="Arial Armenian"/>
      <family val="2"/>
    </font>
    <font>
      <b/>
      <sz val="10"/>
      <name val="Arial Armenian"/>
      <family val="2"/>
    </font>
    <font>
      <b/>
      <sz val="9"/>
      <name val="Arial Armenian"/>
      <family val="2"/>
    </font>
    <font>
      <sz val="10"/>
      <name val="Arial Armenian"/>
      <family val="2"/>
    </font>
    <font>
      <b/>
      <sz val="10"/>
      <color rgb="FFFF0000"/>
      <name val="Arial Armenian"/>
      <family val="2"/>
    </font>
    <font>
      <b/>
      <sz val="12"/>
      <name val="Arial Armenian"/>
      <family val="2"/>
    </font>
    <font>
      <b/>
      <sz val="14"/>
      <name val="Arial Armenian"/>
      <family val="2"/>
    </font>
    <font>
      <sz val="11"/>
      <name val="Arial Armenian"/>
      <family val="2"/>
    </font>
    <font>
      <vertAlign val="superscript"/>
      <sz val="11"/>
      <name val="Arial Armenian"/>
      <family val="2"/>
    </font>
    <font>
      <b/>
      <sz val="7"/>
      <name val="Arial Armenian"/>
      <family val="2"/>
    </font>
    <font>
      <b/>
      <sz val="11"/>
      <name val="Arial Armenian"/>
      <family val="2"/>
    </font>
    <font>
      <sz val="6"/>
      <name val="Arial Armenian"/>
      <family val="2"/>
    </font>
    <font>
      <sz val="8"/>
      <name val="Arial Armenian"/>
      <family val="2"/>
    </font>
    <font>
      <sz val="11"/>
      <name val="Arial LatRus"/>
      <family val="2"/>
    </font>
    <font>
      <sz val="8"/>
      <name val="Arial LatRus"/>
      <family val="2"/>
    </font>
    <font>
      <b/>
      <sz val="8"/>
      <name val="Arial Armenian"/>
      <family val="2"/>
    </font>
    <font>
      <b/>
      <i/>
      <sz val="8"/>
      <name val="Arial Armenian"/>
      <family val="2"/>
    </font>
    <font>
      <sz val="14"/>
      <color theme="1"/>
      <name val="Arial Armenian"/>
      <family val="2"/>
    </font>
    <font>
      <b/>
      <i/>
      <sz val="11"/>
      <color theme="1"/>
      <name val="Sylfae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 Armenian"/>
      <family val="2"/>
    </font>
    <font>
      <b/>
      <sz val="9"/>
      <color theme="1"/>
      <name val="Arial Armenian"/>
      <family val="2"/>
    </font>
    <font>
      <b/>
      <sz val="12"/>
      <color theme="1"/>
      <name val="Arial Armenian"/>
      <family val="2"/>
    </font>
    <font>
      <b/>
      <sz val="12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0"/>
      <color theme="1"/>
      <name val="Arial Armenian"/>
      <family val="2"/>
    </font>
    <font>
      <sz val="8"/>
      <color theme="1"/>
      <name val="Calibri"/>
      <family val="2"/>
      <charset val="204"/>
      <scheme val="minor"/>
    </font>
    <font>
      <sz val="8"/>
      <color theme="1"/>
      <name val="Arial Armenian"/>
      <family val="2"/>
    </font>
    <font>
      <sz val="10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b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b/>
      <sz val="14"/>
      <color theme="1"/>
      <name val="Arial Armenian"/>
      <family val="2"/>
    </font>
    <font>
      <b/>
      <sz val="14"/>
      <color theme="1"/>
      <name val="Calibri"/>
      <family val="2"/>
      <charset val="204"/>
      <scheme val="minor"/>
    </font>
    <font>
      <vertAlign val="superscript"/>
      <sz val="11"/>
      <color theme="1"/>
      <name val="Calibri"/>
      <family val="2"/>
      <charset val="204"/>
      <scheme val="minor"/>
    </font>
    <font>
      <vertAlign val="superscript"/>
      <sz val="11"/>
      <color theme="1"/>
      <name val="Arial Armenian"/>
      <family val="2"/>
    </font>
    <font>
      <sz val="11"/>
      <color theme="1"/>
      <name val="Arial Armenian"/>
      <family val="2"/>
    </font>
    <font>
      <b/>
      <sz val="9"/>
      <color theme="1"/>
      <name val="Arial"/>
      <family val="2"/>
      <charset val="204"/>
    </font>
    <font>
      <b/>
      <sz val="7"/>
      <color theme="1"/>
      <name val="Arial Armenian"/>
      <family val="2"/>
    </font>
    <font>
      <b/>
      <sz val="7"/>
      <color theme="1"/>
      <name val="Arial"/>
      <family val="2"/>
      <charset val="204"/>
    </font>
    <font>
      <b/>
      <sz val="11"/>
      <color theme="1"/>
      <name val="Arial Armenian"/>
      <family val="2"/>
    </font>
    <font>
      <b/>
      <sz val="12"/>
      <color rgb="FF000000"/>
      <name val="Sylfaen"/>
      <family val="1"/>
      <charset val="204"/>
    </font>
    <font>
      <sz val="6"/>
      <color theme="1"/>
      <name val="Arial Armenian"/>
      <family val="2"/>
    </font>
    <font>
      <sz val="9"/>
      <color theme="1"/>
      <name val="Calibri"/>
      <family val="2"/>
      <charset val="204"/>
      <scheme val="minor"/>
    </font>
    <font>
      <sz val="9"/>
      <color theme="1"/>
      <name val="Arial Armenian"/>
      <family val="2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b/>
      <sz val="10"/>
      <color theme="1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</cellStyleXfs>
  <cellXfs count="146">
    <xf numFmtId="0" fontId="0" fillId="0" borderId="0" xfId="0"/>
    <xf numFmtId="0" fontId="4" fillId="0" borderId="1" xfId="1" applyFont="1" applyBorder="1" applyAlignment="1">
      <alignment horizontal="center" vertical="top"/>
    </xf>
    <xf numFmtId="49" fontId="5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center" vertical="top" wrapText="1"/>
    </xf>
    <xf numFmtId="1" fontId="7" fillId="0" borderId="1" xfId="1" applyNumberFormat="1" applyFont="1" applyBorder="1" applyAlignment="1">
      <alignment horizontal="center" vertical="top"/>
    </xf>
    <xf numFmtId="2" fontId="6" fillId="0" borderId="1" xfId="1" applyNumberFormat="1" applyFont="1" applyBorder="1" applyAlignment="1">
      <alignment horizontal="center" vertical="top"/>
    </xf>
    <xf numFmtId="2" fontId="8" fillId="0" borderId="1" xfId="3" applyNumberFormat="1" applyFont="1" applyBorder="1" applyAlignment="1">
      <alignment horizontal="center" vertical="top"/>
    </xf>
    <xf numFmtId="49" fontId="5" fillId="0" borderId="1" xfId="4" applyNumberFormat="1" applyFont="1" applyBorder="1" applyAlignment="1">
      <alignment horizontal="center" vertical="top" wrapText="1"/>
    </xf>
    <xf numFmtId="0" fontId="9" fillId="0" borderId="1" xfId="2" applyFont="1" applyBorder="1" applyAlignment="1">
      <alignment horizontal="centerContinuous" vertical="top"/>
    </xf>
    <xf numFmtId="164" fontId="4" fillId="0" borderId="1" xfId="1" applyNumberFormat="1" applyFont="1" applyBorder="1" applyAlignment="1">
      <alignment horizontal="center" vertical="top"/>
    </xf>
    <xf numFmtId="2" fontId="10" fillId="0" borderId="1" xfId="1" applyNumberFormat="1" applyFont="1" applyBorder="1" applyAlignment="1">
      <alignment horizontal="left" vertical="top" wrapText="1"/>
    </xf>
    <xf numFmtId="0" fontId="10" fillId="0" borderId="1" xfId="1" applyFont="1" applyBorder="1" applyAlignment="1">
      <alignment horizontal="center" vertical="top" wrapText="1"/>
    </xf>
    <xf numFmtId="165" fontId="4" fillId="0" borderId="1" xfId="3" applyNumberFormat="1" applyFont="1" applyBorder="1" applyAlignment="1">
      <alignment horizontal="center" vertical="top"/>
    </xf>
    <xf numFmtId="49" fontId="12" fillId="0" borderId="1" xfId="1" applyNumberFormat="1" applyFont="1" applyBorder="1" applyAlignment="1">
      <alignment horizontal="center" vertical="top" wrapText="1"/>
    </xf>
    <xf numFmtId="2" fontId="13" fillId="0" borderId="1" xfId="1" applyNumberFormat="1" applyFont="1" applyBorder="1" applyAlignment="1">
      <alignment horizontal="right" vertical="top" wrapText="1"/>
    </xf>
    <xf numFmtId="0" fontId="9" fillId="0" borderId="1" xfId="2" applyFont="1" applyBorder="1" applyAlignment="1">
      <alignment horizontal="centerContinuous" vertical="center"/>
    </xf>
    <xf numFmtId="49" fontId="14" fillId="0" borderId="1" xfId="1" applyNumberFormat="1" applyFont="1" applyBorder="1" applyAlignment="1">
      <alignment horizontal="center" vertical="center" wrapText="1"/>
    </xf>
    <xf numFmtId="2" fontId="15" fillId="0" borderId="1" xfId="1" applyNumberFormat="1" applyFont="1" applyBorder="1" applyAlignment="1">
      <alignment horizontal="right" vertical="top" wrapText="1"/>
    </xf>
    <xf numFmtId="0" fontId="5" fillId="0" borderId="1" xfId="5" applyFont="1" applyBorder="1" applyAlignment="1">
      <alignment horizontal="centerContinuous" vertical="top" wrapText="1"/>
    </xf>
    <xf numFmtId="2" fontId="6" fillId="0" borderId="1" xfId="1" applyNumberFormat="1" applyFont="1" applyBorder="1" applyAlignment="1">
      <alignment horizontal="left" vertical="top" wrapText="1"/>
    </xf>
    <xf numFmtId="0" fontId="4" fillId="0" borderId="1" xfId="5" applyFont="1" applyBorder="1" applyAlignment="1">
      <alignment horizontal="center" vertical="top"/>
    </xf>
    <xf numFmtId="2" fontId="3" fillId="0" borderId="1" xfId="1" applyNumberFormat="1" applyBorder="1" applyAlignment="1">
      <alignment horizontal="right" vertical="top" wrapText="1"/>
    </xf>
    <xf numFmtId="0" fontId="6" fillId="0" borderId="1" xfId="5" applyBorder="1" applyAlignment="1">
      <alignment horizontal="center" vertical="top"/>
    </xf>
    <xf numFmtId="165" fontId="4" fillId="0" borderId="1" xfId="1" applyNumberFormat="1" applyFont="1" applyBorder="1" applyAlignment="1">
      <alignment horizontal="center" vertical="top"/>
    </xf>
    <xf numFmtId="0" fontId="9" fillId="0" borderId="1" xfId="2" applyFont="1" applyBorder="1" applyAlignment="1">
      <alignment horizontal="centerContinuous"/>
    </xf>
    <xf numFmtId="49" fontId="4" fillId="0" borderId="1" xfId="1" applyNumberFormat="1" applyFont="1" applyBorder="1" applyAlignment="1">
      <alignment horizontal="center" vertical="top" wrapText="1"/>
    </xf>
    <xf numFmtId="0" fontId="10" fillId="0" borderId="1" xfId="2" applyFont="1" applyBorder="1" applyAlignment="1">
      <alignment horizontal="center" vertical="top"/>
    </xf>
    <xf numFmtId="49" fontId="10" fillId="0" borderId="1" xfId="2" applyNumberFormat="1" applyFont="1" applyBorder="1" applyAlignment="1">
      <alignment horizontal="center" vertical="top"/>
    </xf>
    <xf numFmtId="1" fontId="4" fillId="0" borderId="1" xfId="2" applyNumberFormat="1" applyFont="1" applyBorder="1" applyAlignment="1">
      <alignment horizontal="center" vertical="top" wrapText="1"/>
    </xf>
    <xf numFmtId="1" fontId="4" fillId="0" borderId="1" xfId="1" applyNumberFormat="1" applyFont="1" applyBorder="1" applyAlignment="1">
      <alignment horizontal="center" vertical="top"/>
    </xf>
    <xf numFmtId="0" fontId="5" fillId="0" borderId="1" xfId="7" applyFont="1" applyBorder="1" applyAlignment="1">
      <alignment horizontal="center" vertical="top"/>
    </xf>
    <xf numFmtId="49" fontId="18" fillId="0" borderId="1" xfId="7" applyNumberFormat="1" applyFont="1" applyBorder="1" applyAlignment="1">
      <alignment horizontal="center" vertical="top" wrapText="1"/>
    </xf>
    <xf numFmtId="2" fontId="6" fillId="0" borderId="1" xfId="7" applyNumberFormat="1" applyFont="1" applyBorder="1" applyAlignment="1">
      <alignment horizontal="left" vertical="top" wrapText="1"/>
    </xf>
    <xf numFmtId="0" fontId="6" fillId="0" borderId="1" xfId="7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/>
    </xf>
    <xf numFmtId="49" fontId="18" fillId="0" borderId="1" xfId="1" applyNumberFormat="1" applyFont="1" applyBorder="1" applyAlignment="1">
      <alignment horizontal="center" vertical="top" wrapText="1"/>
    </xf>
    <xf numFmtId="2" fontId="3" fillId="0" borderId="1" xfId="1" applyNumberForma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top"/>
    </xf>
    <xf numFmtId="0" fontId="5" fillId="0" borderId="1" xfId="7" applyFont="1" applyBorder="1" applyAlignment="1">
      <alignment horizontal="center" vertical="center"/>
    </xf>
    <xf numFmtId="49" fontId="15" fillId="0" borderId="1" xfId="7" applyNumberFormat="1" applyFont="1" applyBorder="1" applyAlignment="1">
      <alignment horizontal="right" vertical="center"/>
    </xf>
    <xf numFmtId="2" fontId="3" fillId="0" borderId="1" xfId="7" applyNumberFormat="1" applyBorder="1" applyAlignment="1">
      <alignment horizontal="right" vertical="top" wrapText="1"/>
    </xf>
    <xf numFmtId="0" fontId="6" fillId="0" borderId="1" xfId="7" applyFont="1" applyBorder="1" applyAlignment="1">
      <alignment horizontal="center" vertical="center"/>
    </xf>
    <xf numFmtId="0" fontId="4" fillId="0" borderId="1" xfId="7" applyFont="1" applyBorder="1" applyAlignment="1">
      <alignment horizontal="center" vertical="top"/>
    </xf>
    <xf numFmtId="0" fontId="6" fillId="0" borderId="1" xfId="2" applyFont="1" applyBorder="1" applyAlignment="1">
      <alignment horizontal="center" vertical="top"/>
    </xf>
    <xf numFmtId="49" fontId="3" fillId="0" borderId="1" xfId="1" applyNumberFormat="1" applyBorder="1" applyAlignment="1">
      <alignment horizontal="right" vertical="top"/>
    </xf>
    <xf numFmtId="0" fontId="4" fillId="0" borderId="1" xfId="4" applyFont="1" applyBorder="1" applyAlignment="1">
      <alignment horizontal="center" vertical="top"/>
    </xf>
    <xf numFmtId="49" fontId="4" fillId="0" borderId="1" xfId="1" applyNumberFormat="1" applyFont="1" applyBorder="1" applyAlignment="1">
      <alignment horizontal="center" vertical="top"/>
    </xf>
    <xf numFmtId="0" fontId="5" fillId="0" borderId="1" xfId="6" applyFont="1" applyBorder="1" applyAlignment="1">
      <alignment horizontal="centerContinuous" vertical="top" wrapText="1"/>
    </xf>
    <xf numFmtId="2" fontId="6" fillId="2" borderId="1" xfId="1" applyNumberFormat="1" applyFont="1" applyFill="1" applyBorder="1" applyAlignment="1">
      <alignment horizontal="left" vertical="top" wrapText="1"/>
    </xf>
    <xf numFmtId="0" fontId="6" fillId="2" borderId="1" xfId="1" applyFont="1" applyFill="1" applyBorder="1" applyAlignment="1">
      <alignment horizontal="center" vertical="top" wrapText="1"/>
    </xf>
    <xf numFmtId="2" fontId="10" fillId="2" borderId="1" xfId="1" applyNumberFormat="1" applyFont="1" applyFill="1" applyBorder="1" applyAlignment="1">
      <alignment horizontal="left" vertical="top" wrapText="1"/>
    </xf>
    <xf numFmtId="2" fontId="3" fillId="2" borderId="1" xfId="1" applyNumberFormat="1" applyFill="1" applyBorder="1" applyAlignment="1">
      <alignment horizontal="right" vertical="top" wrapText="1"/>
    </xf>
    <xf numFmtId="2" fontId="4" fillId="2" borderId="1" xfId="1" applyNumberFormat="1" applyFont="1" applyFill="1" applyBorder="1" applyAlignment="1">
      <alignment horizontal="center" vertical="top"/>
    </xf>
    <xf numFmtId="0" fontId="20" fillId="0" borderId="0" xfId="0" applyFont="1"/>
    <xf numFmtId="0" fontId="8" fillId="0" borderId="1" xfId="2" applyFont="1" applyBorder="1" applyAlignment="1">
      <alignment horizontal="center"/>
    </xf>
    <xf numFmtId="165" fontId="6" fillId="0" borderId="1" xfId="1" applyNumberFormat="1" applyFont="1" applyBorder="1" applyAlignment="1">
      <alignment horizontal="center" vertical="top"/>
    </xf>
    <xf numFmtId="0" fontId="21" fillId="0" borderId="0" xfId="0" applyFont="1"/>
    <xf numFmtId="0" fontId="2" fillId="0" borderId="0" xfId="0" applyFont="1" applyAlignment="1">
      <alignment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15" xfId="0" applyFont="1" applyBorder="1" applyAlignment="1">
      <alignment horizontal="center" vertical="center" wrapText="1"/>
    </xf>
    <xf numFmtId="0" fontId="25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/>
    </xf>
    <xf numFmtId="0" fontId="28" fillId="0" borderId="15" xfId="0" applyFont="1" applyBorder="1" applyAlignment="1">
      <alignment horizontal="center" vertical="center"/>
    </xf>
    <xf numFmtId="0" fontId="35" fillId="0" borderId="15" xfId="0" applyFont="1" applyBorder="1" applyAlignment="1">
      <alignment horizontal="center" vertical="center"/>
    </xf>
    <xf numFmtId="0" fontId="23" fillId="0" borderId="15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31" fillId="0" borderId="17" xfId="0" applyFont="1" applyBorder="1" applyAlignment="1">
      <alignment vertical="center" wrapText="1"/>
    </xf>
    <xf numFmtId="0" fontId="37" fillId="0" borderId="17" xfId="0" applyFont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/>
    </xf>
    <xf numFmtId="0" fontId="23" fillId="0" borderId="17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 wrapText="1"/>
    </xf>
    <xf numFmtId="0" fontId="41" fillId="0" borderId="17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right" vertical="center" wrapText="1"/>
    </xf>
    <xf numFmtId="0" fontId="39" fillId="0" borderId="17" xfId="0" applyFont="1" applyBorder="1" applyAlignment="1">
      <alignment horizontal="center" vertical="center" wrapText="1"/>
    </xf>
    <xf numFmtId="0" fontId="44" fillId="0" borderId="17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45" fillId="0" borderId="17" xfId="0" applyFont="1" applyBorder="1" applyAlignment="1">
      <alignment horizontal="center" vertical="center" wrapText="1"/>
    </xf>
    <xf numFmtId="0" fontId="29" fillId="0" borderId="17" xfId="0" applyFont="1" applyBorder="1" applyAlignment="1">
      <alignment horizontal="right" vertical="center" wrapText="1"/>
    </xf>
    <xf numFmtId="0" fontId="31" fillId="0" borderId="17" xfId="0" applyFont="1" applyBorder="1" applyAlignment="1">
      <alignment horizontal="center" vertical="center" wrapText="1"/>
    </xf>
    <xf numFmtId="0" fontId="46" fillId="0" borderId="17" xfId="0" applyFont="1" applyBorder="1" applyAlignment="1">
      <alignment horizontal="right" vertical="center" wrapText="1"/>
    </xf>
    <xf numFmtId="0" fontId="35" fillId="0" borderId="17" xfId="0" applyFont="1" applyBorder="1" applyAlignment="1">
      <alignment horizontal="center" vertical="center"/>
    </xf>
    <xf numFmtId="0" fontId="31" fillId="3" borderId="17" xfId="0" applyFont="1" applyFill="1" applyBorder="1" applyAlignment="1">
      <alignment vertical="center" wrapText="1"/>
    </xf>
    <xf numFmtId="0" fontId="31" fillId="3" borderId="17" xfId="0" applyFont="1" applyFill="1" applyBorder="1" applyAlignment="1">
      <alignment horizontal="center" vertical="center" wrapText="1"/>
    </xf>
    <xf numFmtId="0" fontId="23" fillId="0" borderId="17" xfId="0" applyFont="1" applyBorder="1" applyAlignment="1">
      <alignment horizontal="center" vertical="center" wrapText="1"/>
    </xf>
    <xf numFmtId="0" fontId="2" fillId="3" borderId="17" xfId="0" applyFont="1" applyFill="1" applyBorder="1" applyAlignment="1">
      <alignment vertical="center" wrapText="1"/>
    </xf>
    <xf numFmtId="0" fontId="28" fillId="3" borderId="17" xfId="0" applyFont="1" applyFill="1" applyBorder="1" applyAlignment="1">
      <alignment horizontal="center" vertical="center" wrapText="1"/>
    </xf>
    <xf numFmtId="0" fontId="39" fillId="0" borderId="13" xfId="0" applyFont="1" applyBorder="1" applyAlignment="1">
      <alignment horizontal="center" vertical="center"/>
    </xf>
    <xf numFmtId="0" fontId="39" fillId="0" borderId="17" xfId="0" applyFont="1" applyBorder="1" applyAlignment="1">
      <alignment horizontal="center" vertical="center"/>
    </xf>
    <xf numFmtId="0" fontId="47" fillId="0" borderId="17" xfId="0" applyFont="1" applyBorder="1" applyAlignment="1">
      <alignment horizontal="right" vertical="center" wrapText="1"/>
    </xf>
    <xf numFmtId="0" fontId="24" fillId="0" borderId="13" xfId="0" applyFont="1" applyBorder="1" applyAlignment="1">
      <alignment horizontal="center" vertical="center"/>
    </xf>
    <xf numFmtId="0" fontId="33" fillId="0" borderId="17" xfId="0" applyFont="1" applyBorder="1" applyAlignment="1">
      <alignment horizontal="center" vertical="center" wrapText="1"/>
    </xf>
    <xf numFmtId="0" fontId="28" fillId="0" borderId="17" xfId="0" applyFont="1" applyBorder="1" applyAlignment="1">
      <alignment vertical="center" wrapText="1"/>
    </xf>
    <xf numFmtId="0" fontId="30" fillId="0" borderId="17" xfId="0" applyFont="1" applyBorder="1" applyAlignment="1">
      <alignment horizontal="right" vertical="center"/>
    </xf>
    <xf numFmtId="0" fontId="2" fillId="0" borderId="17" xfId="0" applyFont="1" applyBorder="1" applyAlignment="1">
      <alignment vertical="center" wrapText="1"/>
    </xf>
    <xf numFmtId="0" fontId="47" fillId="0" borderId="17" xfId="0" applyFont="1" applyBorder="1" applyAlignment="1">
      <alignment horizontal="right" vertical="center"/>
    </xf>
    <xf numFmtId="0" fontId="51" fillId="0" borderId="13" xfId="0" applyFont="1" applyBorder="1" applyAlignment="1">
      <alignment vertical="center"/>
    </xf>
    <xf numFmtId="0" fontId="51" fillId="0" borderId="17" xfId="0" applyFont="1" applyBorder="1" applyAlignment="1">
      <alignment vertical="center"/>
    </xf>
    <xf numFmtId="2" fontId="4" fillId="0" borderId="1" xfId="1" applyNumberFormat="1" applyFont="1" applyBorder="1" applyAlignment="1">
      <alignment horizontal="center" vertical="top"/>
    </xf>
    <xf numFmtId="164" fontId="4" fillId="0" borderId="1" xfId="1" applyNumberFormat="1" applyFont="1" applyBorder="1" applyAlignment="1">
      <alignment vertical="top"/>
    </xf>
    <xf numFmtId="2" fontId="4" fillId="0" borderId="1" xfId="7" applyNumberFormat="1" applyFont="1" applyBorder="1" applyAlignment="1">
      <alignment horizontal="center" vertical="top"/>
    </xf>
    <xf numFmtId="1" fontId="4" fillId="0" borderId="1" xfId="4" applyNumberFormat="1" applyFont="1" applyBorder="1" applyAlignment="1">
      <alignment horizontal="center" vertical="top"/>
    </xf>
    <xf numFmtId="0" fontId="4" fillId="0" borderId="17" xfId="0" applyFont="1" applyBorder="1" applyAlignment="1">
      <alignment horizontal="center" vertical="center"/>
    </xf>
    <xf numFmtId="0" fontId="4" fillId="0" borderId="17" xfId="0" applyFont="1" applyBorder="1" applyAlignment="1">
      <alignment vertical="center"/>
    </xf>
    <xf numFmtId="0" fontId="4" fillId="3" borderId="17" xfId="0" applyFont="1" applyFill="1" applyBorder="1" applyAlignment="1">
      <alignment horizontal="center" vertical="center"/>
    </xf>
    <xf numFmtId="0" fontId="52" fillId="0" borderId="0" xfId="0" applyFont="1" applyAlignment="1">
      <alignment horizontal="left" wrapText="1"/>
    </xf>
    <xf numFmtId="2" fontId="18" fillId="0" borderId="5" xfId="2" applyNumberFormat="1" applyFont="1" applyBorder="1" applyAlignment="1">
      <alignment horizontal="center" vertical="center" wrapText="1"/>
    </xf>
    <xf numFmtId="2" fontId="18" fillId="0" borderId="9" xfId="2" applyNumberFormat="1" applyFont="1" applyBorder="1" applyAlignment="1">
      <alignment horizontal="center" vertical="center" wrapText="1"/>
    </xf>
    <xf numFmtId="2" fontId="18" fillId="0" borderId="13" xfId="2" applyNumberFormat="1" applyFont="1" applyBorder="1" applyAlignment="1">
      <alignment horizontal="center" vertical="center" wrapText="1"/>
    </xf>
    <xf numFmtId="0" fontId="15" fillId="0" borderId="2" xfId="8" applyFont="1" applyBorder="1" applyAlignment="1">
      <alignment horizontal="center" vertical="center" wrapText="1"/>
    </xf>
    <xf numFmtId="0" fontId="15" fillId="0" borderId="6" xfId="8" applyFont="1" applyBorder="1" applyAlignment="1">
      <alignment horizontal="center" vertical="center" wrapText="1"/>
    </xf>
    <xf numFmtId="0" fontId="15" fillId="0" borderId="10" xfId="8" applyFont="1" applyBorder="1" applyAlignment="1">
      <alignment horizontal="center" vertical="center" wrapText="1"/>
    </xf>
    <xf numFmtId="0" fontId="15" fillId="0" borderId="3" xfId="8" applyFont="1" applyBorder="1" applyAlignment="1">
      <alignment horizontal="center" vertical="center" wrapText="1"/>
    </xf>
    <xf numFmtId="0" fontId="15" fillId="0" borderId="7" xfId="8" applyFont="1" applyBorder="1" applyAlignment="1">
      <alignment horizontal="center" vertical="center" wrapText="1"/>
    </xf>
    <xf numFmtId="0" fontId="15" fillId="0" borderId="11" xfId="8" applyFont="1" applyBorder="1" applyAlignment="1">
      <alignment horizontal="center" vertical="center" wrapText="1"/>
    </xf>
    <xf numFmtId="2" fontId="6" fillId="0" borderId="3" xfId="2" applyNumberFormat="1" applyFont="1" applyBorder="1" applyAlignment="1">
      <alignment horizontal="center" vertical="center" wrapText="1"/>
    </xf>
    <xf numFmtId="2" fontId="6" fillId="0" borderId="7" xfId="2" applyNumberFormat="1" applyFont="1" applyBorder="1" applyAlignment="1">
      <alignment horizontal="center" vertical="center" wrapText="1"/>
    </xf>
    <xf numFmtId="2" fontId="6" fillId="0" borderId="11" xfId="2" applyNumberFormat="1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 wrapText="1"/>
    </xf>
    <xf numFmtId="0" fontId="15" fillId="0" borderId="12" xfId="2" applyFont="1" applyBorder="1" applyAlignment="1">
      <alignment horizontal="center" vertical="center" wrapText="1"/>
    </xf>
    <xf numFmtId="0" fontId="2" fillId="0" borderId="18" xfId="0" applyFont="1" applyBorder="1" applyAlignment="1">
      <alignment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3" xfId="0" applyFont="1" applyBorder="1" applyAlignment="1">
      <alignment horizontal="center" vertical="center" wrapText="1"/>
    </xf>
    <xf numFmtId="0" fontId="23" fillId="0" borderId="5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23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28" fillId="0" borderId="5" xfId="0" applyFont="1" applyBorder="1" applyAlignment="1">
      <alignment horizontal="center" vertical="center"/>
    </xf>
    <xf numFmtId="0" fontId="28" fillId="0" borderId="9" xfId="0" applyFont="1" applyBorder="1" applyAlignment="1">
      <alignment horizontal="center" vertical="center"/>
    </xf>
    <xf numFmtId="0" fontId="28" fillId="0" borderId="13" xfId="0" applyFont="1" applyBorder="1" applyAlignment="1">
      <alignment horizontal="center" vertical="center"/>
    </xf>
    <xf numFmtId="0" fontId="29" fillId="0" borderId="5" xfId="0" applyFont="1" applyBorder="1" applyAlignment="1">
      <alignment horizontal="center" vertical="center" wrapText="1"/>
    </xf>
    <xf numFmtId="0" fontId="29" fillId="0" borderId="13" xfId="0" applyFont="1" applyBorder="1" applyAlignment="1">
      <alignment horizontal="center" vertical="center" wrapText="1"/>
    </xf>
    <xf numFmtId="0" fontId="31" fillId="0" borderId="5" xfId="0" applyFont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0" fontId="22" fillId="0" borderId="19" xfId="0" applyFont="1" applyBorder="1" applyAlignment="1">
      <alignment horizontal="center" vertical="center" wrapText="1"/>
    </xf>
  </cellXfs>
  <cellStyles count="9">
    <cellStyle name="Normal_1" xfId="8"/>
    <cellStyle name="Normal_B 1-2.1" xfId="1"/>
    <cellStyle name="Normal_B 1-2.1 2 2 2" xfId="4"/>
    <cellStyle name="Normal_B 1-2.1 3 2" xfId="7"/>
    <cellStyle name="Обычный" xfId="0" builtinId="0"/>
    <cellStyle name="Обычный_SHANS SEB pajmanagir" xfId="3"/>
    <cellStyle name="Обычный_Tallin(exp.)" xfId="2"/>
    <cellStyle name="Обычный_Yerevan24-1 2" xfId="5"/>
    <cellStyle name="Обычный_Yerevan24-1 2 2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tabSelected="1" workbookViewId="0">
      <selection sqref="A1:L1"/>
    </sheetView>
  </sheetViews>
  <sheetFormatPr defaultRowHeight="15"/>
  <cols>
    <col min="1" max="1" width="4.42578125" customWidth="1"/>
    <col min="2" max="2" width="7.28515625" customWidth="1"/>
    <col min="3" max="3" width="38.85546875" customWidth="1"/>
    <col min="4" max="4" width="5.28515625" customWidth="1"/>
    <col min="5" max="5" width="8.85546875" customWidth="1"/>
    <col min="6" max="6" width="6.85546875" customWidth="1"/>
    <col min="7" max="7" width="15.7109375" customWidth="1"/>
  </cols>
  <sheetData>
    <row r="1" spans="1:12" s="53" customFormat="1" ht="18">
      <c r="A1" s="107" t="s">
        <v>73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27" customHeight="1" thickBot="1">
      <c r="A2" s="1"/>
      <c r="B2" s="2"/>
      <c r="C2" s="54" t="s">
        <v>72</v>
      </c>
      <c r="D2" s="3"/>
      <c r="E2" s="4"/>
      <c r="F2" s="5"/>
      <c r="G2" s="6"/>
    </row>
    <row r="3" spans="1:12">
      <c r="A3" s="111" t="s">
        <v>64</v>
      </c>
      <c r="B3" s="114" t="s">
        <v>65</v>
      </c>
      <c r="C3" s="117" t="s">
        <v>66</v>
      </c>
      <c r="D3" s="114" t="s">
        <v>67</v>
      </c>
      <c r="E3" s="114" t="s">
        <v>68</v>
      </c>
      <c r="F3" s="120" t="s">
        <v>69</v>
      </c>
      <c r="G3" s="108" t="s">
        <v>70</v>
      </c>
    </row>
    <row r="4" spans="1:12" ht="24" customHeight="1">
      <c r="A4" s="112"/>
      <c r="B4" s="115"/>
      <c r="C4" s="118"/>
      <c r="D4" s="115"/>
      <c r="E4" s="115"/>
      <c r="F4" s="121"/>
      <c r="G4" s="109"/>
    </row>
    <row r="5" spans="1:12" ht="33.75" hidden="1" customHeight="1">
      <c r="A5" s="113"/>
      <c r="B5" s="116"/>
      <c r="C5" s="119"/>
      <c r="D5" s="116"/>
      <c r="E5" s="116"/>
      <c r="F5" s="122"/>
      <c r="G5" s="110"/>
    </row>
    <row r="6" spans="1:12" ht="33" customHeight="1">
      <c r="A6" s="1"/>
      <c r="B6" s="7"/>
      <c r="C6" s="8" t="s">
        <v>0</v>
      </c>
      <c r="D6" s="3"/>
      <c r="E6" s="9"/>
      <c r="F6" s="5"/>
      <c r="G6" s="6"/>
    </row>
    <row r="7" spans="1:12" ht="18.75" customHeight="1">
      <c r="A7" s="1">
        <v>1</v>
      </c>
      <c r="B7" s="7" t="s">
        <v>1</v>
      </c>
      <c r="C7" s="10" t="s">
        <v>2</v>
      </c>
      <c r="D7" s="11" t="s">
        <v>40</v>
      </c>
      <c r="E7" s="100">
        <v>50</v>
      </c>
      <c r="F7" s="5">
        <v>6.06</v>
      </c>
      <c r="G7" s="12">
        <f>+E7*F7</f>
        <v>303</v>
      </c>
    </row>
    <row r="8" spans="1:12" ht="38.25" customHeight="1">
      <c r="A8" s="1">
        <v>2</v>
      </c>
      <c r="B8" s="7" t="s">
        <v>4</v>
      </c>
      <c r="C8" s="10" t="s">
        <v>5</v>
      </c>
      <c r="D8" s="11" t="s">
        <v>6</v>
      </c>
      <c r="E8" s="100">
        <v>9</v>
      </c>
      <c r="F8" s="55">
        <v>5.8410000000000002</v>
      </c>
      <c r="G8" s="12">
        <f t="shared" ref="G8:G46" si="0">+E8*F8</f>
        <v>52.569000000000003</v>
      </c>
    </row>
    <row r="9" spans="1:12" ht="42.75">
      <c r="A9" s="1">
        <v>3</v>
      </c>
      <c r="B9" s="7" t="s">
        <v>7</v>
      </c>
      <c r="C9" s="10" t="s">
        <v>8</v>
      </c>
      <c r="D9" s="11" t="s">
        <v>40</v>
      </c>
      <c r="E9" s="9">
        <v>384.6</v>
      </c>
      <c r="F9" s="5">
        <v>0.81</v>
      </c>
      <c r="G9" s="12">
        <f t="shared" si="0"/>
        <v>311.52600000000007</v>
      </c>
    </row>
    <row r="10" spans="1:12" ht="25.5" customHeight="1">
      <c r="A10" s="1">
        <v>4</v>
      </c>
      <c r="B10" s="13" t="s">
        <v>9</v>
      </c>
      <c r="C10" s="10" t="s">
        <v>10</v>
      </c>
      <c r="D10" s="11" t="s">
        <v>11</v>
      </c>
      <c r="E10" s="100">
        <v>782.28</v>
      </c>
      <c r="F10" s="5">
        <v>1.29</v>
      </c>
      <c r="G10" s="12">
        <f t="shared" si="0"/>
        <v>1009.1412</v>
      </c>
    </row>
    <row r="11" spans="1:12" ht="27.75" customHeight="1">
      <c r="A11" s="1">
        <v>5</v>
      </c>
      <c r="B11" s="7" t="s">
        <v>12</v>
      </c>
      <c r="C11" s="10" t="s">
        <v>13</v>
      </c>
      <c r="D11" s="11" t="s">
        <v>41</v>
      </c>
      <c r="E11" s="9">
        <v>2300</v>
      </c>
      <c r="F11" s="5">
        <v>0.02</v>
      </c>
      <c r="G11" s="12">
        <f t="shared" si="0"/>
        <v>46</v>
      </c>
    </row>
    <row r="12" spans="1:12">
      <c r="A12" s="1"/>
      <c r="B12" s="7"/>
      <c r="C12" s="14" t="s">
        <v>39</v>
      </c>
      <c r="D12" s="11"/>
      <c r="E12" s="9"/>
      <c r="F12" s="5"/>
      <c r="G12" s="12"/>
    </row>
    <row r="13" spans="1:12" ht="18">
      <c r="A13" s="1"/>
      <c r="B13" s="7"/>
      <c r="C13" s="15" t="s">
        <v>15</v>
      </c>
      <c r="D13" s="11"/>
      <c r="E13" s="9"/>
      <c r="F13" s="5"/>
      <c r="G13" s="12"/>
    </row>
    <row r="14" spans="1:12" ht="27.75" customHeight="1">
      <c r="A14" s="1">
        <v>6</v>
      </c>
      <c r="B14" s="2" t="s">
        <v>16</v>
      </c>
      <c r="C14" s="10" t="s">
        <v>17</v>
      </c>
      <c r="D14" s="11" t="s">
        <v>14</v>
      </c>
      <c r="E14" s="100">
        <v>1861</v>
      </c>
      <c r="F14" s="5">
        <v>1.7</v>
      </c>
      <c r="G14" s="12">
        <f t="shared" si="0"/>
        <v>3163.7</v>
      </c>
    </row>
    <row r="15" spans="1:12">
      <c r="A15" s="1"/>
      <c r="B15" s="16"/>
      <c r="C15" s="17" t="s">
        <v>42</v>
      </c>
      <c r="D15" s="11"/>
      <c r="E15" s="9"/>
      <c r="F15" s="5"/>
      <c r="G15" s="12"/>
    </row>
    <row r="16" spans="1:12" ht="18" customHeight="1">
      <c r="A16" s="1"/>
      <c r="B16" s="16"/>
      <c r="C16" s="17" t="s">
        <v>43</v>
      </c>
      <c r="D16" s="11"/>
      <c r="E16" s="9"/>
      <c r="F16" s="5"/>
      <c r="G16" s="12"/>
    </row>
    <row r="17" spans="1:7" ht="25.5">
      <c r="A17" s="1">
        <v>7</v>
      </c>
      <c r="B17" s="18" t="s">
        <v>44</v>
      </c>
      <c r="C17" s="19" t="s">
        <v>63</v>
      </c>
      <c r="D17" s="3" t="s">
        <v>18</v>
      </c>
      <c r="E17" s="23">
        <f>1861*4.12/1000</f>
        <v>7.667320000000001</v>
      </c>
      <c r="F17" s="5">
        <v>256.38</v>
      </c>
      <c r="G17" s="12">
        <f t="shared" si="0"/>
        <v>1965.7475016000003</v>
      </c>
    </row>
    <row r="18" spans="1:7" ht="23.25" customHeight="1">
      <c r="A18" s="1"/>
      <c r="B18" s="20"/>
      <c r="C18" s="21" t="s">
        <v>45</v>
      </c>
      <c r="D18" s="22"/>
      <c r="E18" s="101"/>
      <c r="F18" s="5"/>
      <c r="G18" s="12"/>
    </row>
    <row r="19" spans="1:7" ht="36.75" customHeight="1">
      <c r="A19" s="1">
        <v>8</v>
      </c>
      <c r="B19" s="18" t="s">
        <v>44</v>
      </c>
      <c r="C19" s="19" t="s">
        <v>19</v>
      </c>
      <c r="D19" s="3" t="s">
        <v>18</v>
      </c>
      <c r="E19" s="23">
        <f>1861*0.6*1.05/1000</f>
        <v>1.1724300000000001</v>
      </c>
      <c r="F19" s="5">
        <v>371.55</v>
      </c>
      <c r="G19" s="12">
        <f t="shared" si="0"/>
        <v>435.61636650000003</v>
      </c>
    </row>
    <row r="20" spans="1:7">
      <c r="A20" s="1"/>
      <c r="B20" s="20"/>
      <c r="C20" s="21" t="s">
        <v>46</v>
      </c>
      <c r="D20" s="22"/>
      <c r="E20" s="101"/>
      <c r="F20" s="5"/>
      <c r="G20" s="12"/>
    </row>
    <row r="21" spans="1:7" ht="36">
      <c r="A21" s="1">
        <v>9</v>
      </c>
      <c r="B21" s="2" t="s">
        <v>20</v>
      </c>
      <c r="C21" s="10" t="s">
        <v>47</v>
      </c>
      <c r="D21" s="11" t="s">
        <v>14</v>
      </c>
      <c r="E21" s="100">
        <v>1861</v>
      </c>
      <c r="F21" s="5">
        <v>5.04</v>
      </c>
      <c r="G21" s="12">
        <f t="shared" si="0"/>
        <v>9379.44</v>
      </c>
    </row>
    <row r="22" spans="1:7">
      <c r="A22" s="1"/>
      <c r="B22" s="2"/>
      <c r="C22" s="17" t="s">
        <v>48</v>
      </c>
      <c r="D22" s="11"/>
      <c r="E22" s="23"/>
      <c r="F22" s="5"/>
      <c r="G22" s="12"/>
    </row>
    <row r="23" spans="1:7">
      <c r="A23" s="1"/>
      <c r="B23" s="7"/>
      <c r="C23" s="14" t="s">
        <v>39</v>
      </c>
      <c r="D23" s="11"/>
      <c r="E23" s="9"/>
      <c r="F23" s="5"/>
      <c r="G23" s="12"/>
    </row>
    <row r="24" spans="1:7" ht="18">
      <c r="A24" s="1"/>
      <c r="B24" s="7"/>
      <c r="C24" s="24" t="s">
        <v>21</v>
      </c>
      <c r="D24" s="11"/>
      <c r="E24" s="9"/>
      <c r="F24" s="5"/>
      <c r="G24" s="12"/>
    </row>
    <row r="25" spans="1:7" ht="25.5">
      <c r="A25" s="46" t="s">
        <v>49</v>
      </c>
      <c r="B25" s="47" t="s">
        <v>22</v>
      </c>
      <c r="C25" s="48" t="s">
        <v>61</v>
      </c>
      <c r="D25" s="49" t="s">
        <v>23</v>
      </c>
      <c r="E25" s="52">
        <v>106</v>
      </c>
      <c r="F25" s="5">
        <v>1.37</v>
      </c>
      <c r="G25" s="12">
        <f t="shared" si="0"/>
        <v>145.22</v>
      </c>
    </row>
    <row r="26" spans="1:7" ht="42.75">
      <c r="A26" s="1">
        <v>11</v>
      </c>
      <c r="B26" s="25" t="s">
        <v>24</v>
      </c>
      <c r="C26" s="50" t="s">
        <v>25</v>
      </c>
      <c r="D26" s="49" t="s">
        <v>3</v>
      </c>
      <c r="E26" s="52">
        <v>3.26</v>
      </c>
      <c r="F26" s="5">
        <v>11.1</v>
      </c>
      <c r="G26" s="12">
        <f t="shared" si="0"/>
        <v>36.186</v>
      </c>
    </row>
    <row r="27" spans="1:7">
      <c r="A27" s="1"/>
      <c r="B27" s="16"/>
      <c r="C27" s="51" t="s">
        <v>50</v>
      </c>
      <c r="D27" s="49"/>
      <c r="E27" s="52"/>
      <c r="F27" s="5"/>
      <c r="G27" s="12"/>
    </row>
    <row r="28" spans="1:7" ht="51">
      <c r="A28" s="1">
        <v>12</v>
      </c>
      <c r="B28" s="47" t="s">
        <v>26</v>
      </c>
      <c r="C28" s="48" t="s">
        <v>62</v>
      </c>
      <c r="D28" s="49" t="s">
        <v>23</v>
      </c>
      <c r="E28" s="52">
        <f>154+106</f>
        <v>260</v>
      </c>
      <c r="F28" s="5">
        <v>11.98</v>
      </c>
      <c r="G28" s="12">
        <f t="shared" si="0"/>
        <v>3114.8</v>
      </c>
    </row>
    <row r="29" spans="1:7">
      <c r="A29" s="26"/>
      <c r="B29" s="27"/>
      <c r="C29" s="21" t="s">
        <v>51</v>
      </c>
      <c r="D29" s="28"/>
      <c r="E29" s="29"/>
      <c r="F29" s="5"/>
      <c r="G29" s="12"/>
    </row>
    <row r="30" spans="1:7">
      <c r="A30" s="26"/>
      <c r="B30" s="27"/>
      <c r="C30" s="21" t="s">
        <v>52</v>
      </c>
      <c r="D30" s="28"/>
      <c r="E30" s="29"/>
      <c r="F30" s="5"/>
      <c r="G30" s="12"/>
    </row>
    <row r="31" spans="1:7" ht="48">
      <c r="A31" s="1">
        <v>13</v>
      </c>
      <c r="B31" s="2" t="s">
        <v>16</v>
      </c>
      <c r="C31" s="10" t="s">
        <v>27</v>
      </c>
      <c r="D31" s="11" t="s">
        <v>14</v>
      </c>
      <c r="E31" s="100">
        <v>3.51</v>
      </c>
      <c r="F31" s="5">
        <v>1.19</v>
      </c>
      <c r="G31" s="12">
        <f t="shared" si="0"/>
        <v>4.1768999999999998</v>
      </c>
    </row>
    <row r="32" spans="1:7">
      <c r="A32" s="1"/>
      <c r="B32" s="16"/>
      <c r="C32" s="17" t="s">
        <v>53</v>
      </c>
      <c r="D32" s="11"/>
      <c r="E32" s="9"/>
      <c r="F32" s="5"/>
      <c r="G32" s="12"/>
    </row>
    <row r="33" spans="1:7">
      <c r="A33" s="1"/>
      <c r="B33" s="16"/>
      <c r="C33" s="17" t="s">
        <v>54</v>
      </c>
      <c r="D33" s="11"/>
      <c r="E33" s="9"/>
      <c r="F33" s="5"/>
      <c r="G33" s="12"/>
    </row>
    <row r="34" spans="1:7" ht="36">
      <c r="A34" s="1">
        <v>14</v>
      </c>
      <c r="B34" s="2" t="s">
        <v>28</v>
      </c>
      <c r="C34" s="10" t="s">
        <v>29</v>
      </c>
      <c r="D34" s="11" t="s">
        <v>14</v>
      </c>
      <c r="E34" s="100">
        <v>351</v>
      </c>
      <c r="F34" s="5">
        <v>3.18</v>
      </c>
      <c r="G34" s="12">
        <f t="shared" si="0"/>
        <v>1116.18</v>
      </c>
    </row>
    <row r="35" spans="1:7">
      <c r="A35" s="1"/>
      <c r="B35" s="2"/>
      <c r="C35" s="17" t="s">
        <v>55</v>
      </c>
      <c r="D35" s="11"/>
      <c r="E35" s="23"/>
      <c r="F35" s="5"/>
      <c r="G35" s="12"/>
    </row>
    <row r="36" spans="1:7" ht="31.5">
      <c r="A36" s="30">
        <v>15</v>
      </c>
      <c r="B36" s="31" t="s">
        <v>30</v>
      </c>
      <c r="C36" s="32" t="s">
        <v>31</v>
      </c>
      <c r="D36" s="33" t="s">
        <v>32</v>
      </c>
      <c r="E36" s="102">
        <v>5</v>
      </c>
      <c r="F36" s="5">
        <v>62.45</v>
      </c>
      <c r="G36" s="12">
        <f t="shared" si="0"/>
        <v>312.25</v>
      </c>
    </row>
    <row r="37" spans="1:7">
      <c r="A37" s="34"/>
      <c r="B37" s="35"/>
      <c r="C37" s="36" t="s">
        <v>56</v>
      </c>
      <c r="D37" s="37"/>
      <c r="E37" s="1"/>
      <c r="F37" s="5"/>
      <c r="G37" s="12"/>
    </row>
    <row r="38" spans="1:7">
      <c r="A38" s="38"/>
      <c r="B38" s="39"/>
      <c r="C38" s="40" t="s">
        <v>57</v>
      </c>
      <c r="D38" s="41"/>
      <c r="E38" s="42"/>
      <c r="F38" s="5"/>
      <c r="G38" s="12"/>
    </row>
    <row r="39" spans="1:7">
      <c r="A39" s="1"/>
      <c r="B39" s="7"/>
      <c r="C39" s="14" t="s">
        <v>39</v>
      </c>
      <c r="D39" s="11"/>
      <c r="E39" s="9"/>
      <c r="F39" s="5"/>
      <c r="G39" s="12"/>
    </row>
    <row r="40" spans="1:7" ht="18">
      <c r="A40" s="1"/>
      <c r="B40" s="7"/>
      <c r="C40" s="24" t="s">
        <v>33</v>
      </c>
      <c r="D40" s="11"/>
      <c r="E40" s="9"/>
      <c r="F40" s="5"/>
      <c r="G40" s="12"/>
    </row>
    <row r="41" spans="1:7" ht="60">
      <c r="A41" s="1">
        <v>16</v>
      </c>
      <c r="B41" s="2" t="s">
        <v>34</v>
      </c>
      <c r="C41" s="10" t="s">
        <v>35</v>
      </c>
      <c r="D41" s="3" t="s">
        <v>36</v>
      </c>
      <c r="E41" s="29">
        <v>15</v>
      </c>
      <c r="F41" s="5">
        <v>12.73</v>
      </c>
      <c r="G41" s="12">
        <f t="shared" si="0"/>
        <v>190.95000000000002</v>
      </c>
    </row>
    <row r="42" spans="1:7">
      <c r="A42" s="1"/>
      <c r="B42" s="2"/>
      <c r="C42" s="21" t="s">
        <v>58</v>
      </c>
      <c r="D42" s="43"/>
      <c r="E42" s="9"/>
      <c r="F42" s="5"/>
      <c r="G42" s="12"/>
    </row>
    <row r="43" spans="1:7">
      <c r="A43" s="1"/>
      <c r="B43" s="44"/>
      <c r="C43" s="21" t="s">
        <v>59</v>
      </c>
      <c r="D43" s="37"/>
      <c r="E43" s="9"/>
      <c r="F43" s="5"/>
      <c r="G43" s="12"/>
    </row>
    <row r="44" spans="1:7">
      <c r="A44" s="1"/>
      <c r="B44" s="44"/>
      <c r="C44" s="21" t="s">
        <v>60</v>
      </c>
      <c r="D44" s="37"/>
      <c r="E44" s="9"/>
      <c r="F44" s="5"/>
      <c r="G44" s="12"/>
    </row>
    <row r="45" spans="1:7">
      <c r="A45" s="1"/>
      <c r="B45" s="2"/>
      <c r="C45" s="21"/>
      <c r="D45" s="43"/>
      <c r="E45" s="9"/>
      <c r="F45" s="5"/>
      <c r="G45" s="12"/>
    </row>
    <row r="46" spans="1:7" ht="28.5">
      <c r="A46" s="45">
        <v>17</v>
      </c>
      <c r="B46" s="7" t="s">
        <v>37</v>
      </c>
      <c r="C46" s="10" t="s">
        <v>38</v>
      </c>
      <c r="D46" s="3" t="s">
        <v>36</v>
      </c>
      <c r="E46" s="103">
        <v>15</v>
      </c>
      <c r="F46" s="5">
        <v>234.45</v>
      </c>
      <c r="G46" s="12">
        <f t="shared" si="0"/>
        <v>3516.75</v>
      </c>
    </row>
    <row r="47" spans="1:7">
      <c r="A47" s="1"/>
      <c r="B47" s="7"/>
      <c r="C47" s="14" t="s">
        <v>39</v>
      </c>
      <c r="D47" s="11"/>
      <c r="E47" s="9"/>
      <c r="F47" s="5"/>
      <c r="G47" s="12">
        <f>SUM(G7:G46)</f>
        <v>25103.252968100001</v>
      </c>
    </row>
    <row r="48" spans="1:7">
      <c r="A48" s="1"/>
      <c r="B48" s="7"/>
      <c r="C48" s="14" t="s">
        <v>71</v>
      </c>
      <c r="D48" s="11"/>
      <c r="E48" s="9"/>
      <c r="F48" s="5"/>
      <c r="G48" s="12">
        <f>+G47*0.2</f>
        <v>5020.650593620001</v>
      </c>
    </row>
    <row r="49" spans="1:7">
      <c r="A49" s="1"/>
      <c r="B49" s="7"/>
      <c r="C49" s="14" t="s">
        <v>39</v>
      </c>
      <c r="D49" s="11"/>
      <c r="E49" s="9"/>
      <c r="F49" s="5"/>
      <c r="G49" s="12">
        <f>+G48+G47</f>
        <v>30123.903561720002</v>
      </c>
    </row>
    <row r="52" spans="1:7">
      <c r="B52" s="56"/>
      <c r="E52" s="56"/>
    </row>
  </sheetData>
  <mergeCells count="8">
    <mergeCell ref="A1:L1"/>
    <mergeCell ref="G3:G5"/>
    <mergeCell ref="A3:A5"/>
    <mergeCell ref="B3:B5"/>
    <mergeCell ref="C3:C5"/>
    <mergeCell ref="D3:D5"/>
    <mergeCell ref="E3:E5"/>
    <mergeCell ref="F3:F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workbookViewId="0">
      <selection activeCell="C18" sqref="C18"/>
    </sheetView>
  </sheetViews>
  <sheetFormatPr defaultRowHeight="15"/>
  <cols>
    <col min="2" max="2" width="7.7109375" customWidth="1"/>
    <col min="3" max="3" width="35.42578125" customWidth="1"/>
  </cols>
  <sheetData>
    <row r="1" spans="1:8" ht="47.25" customHeight="1" thickBot="1">
      <c r="A1" s="145" t="s">
        <v>135</v>
      </c>
      <c r="B1" s="145"/>
      <c r="C1" s="145"/>
      <c r="D1" s="145"/>
      <c r="E1" s="145"/>
      <c r="F1" s="145"/>
      <c r="G1" s="145"/>
      <c r="H1" s="57"/>
    </row>
    <row r="2" spans="1:8" ht="16.5" thickBot="1">
      <c r="A2" s="58"/>
      <c r="B2" s="59"/>
      <c r="C2" s="60" t="s">
        <v>74</v>
      </c>
      <c r="D2" s="61"/>
      <c r="E2" s="62"/>
      <c r="F2" s="63"/>
      <c r="G2" s="60"/>
      <c r="H2" s="57"/>
    </row>
    <row r="3" spans="1:8" ht="35.25" customHeight="1">
      <c r="A3" s="141" t="s">
        <v>75</v>
      </c>
      <c r="B3" s="141" t="s">
        <v>76</v>
      </c>
      <c r="C3" s="143" t="s">
        <v>77</v>
      </c>
      <c r="D3" s="141" t="s">
        <v>78</v>
      </c>
      <c r="E3" s="141" t="s">
        <v>79</v>
      </c>
      <c r="F3" s="141" t="s">
        <v>80</v>
      </c>
      <c r="G3" s="124" t="s">
        <v>81</v>
      </c>
      <c r="H3" s="57"/>
    </row>
    <row r="4" spans="1:8" ht="15.75" thickBot="1">
      <c r="A4" s="142"/>
      <c r="B4" s="142"/>
      <c r="C4" s="144"/>
      <c r="D4" s="142"/>
      <c r="E4" s="142"/>
      <c r="F4" s="142"/>
      <c r="G4" s="125"/>
      <c r="H4" s="57"/>
    </row>
    <row r="5" spans="1:8" ht="19.5" thickBot="1">
      <c r="A5" s="58"/>
      <c r="B5" s="59"/>
      <c r="C5" s="64" t="s">
        <v>82</v>
      </c>
      <c r="D5" s="61"/>
      <c r="E5" s="65"/>
      <c r="F5" s="63"/>
      <c r="G5" s="60"/>
      <c r="H5" s="57"/>
    </row>
    <row r="6" spans="1:8" ht="18" thickBot="1">
      <c r="A6" s="66">
        <v>1</v>
      </c>
      <c r="B6" s="67" t="s">
        <v>1</v>
      </c>
      <c r="C6" s="68" t="s">
        <v>83</v>
      </c>
      <c r="D6" s="69" t="s">
        <v>84</v>
      </c>
      <c r="E6" s="104">
        <v>50</v>
      </c>
      <c r="F6" s="70">
        <v>6.06</v>
      </c>
      <c r="G6" s="71">
        <v>303</v>
      </c>
      <c r="H6" s="57"/>
    </row>
    <row r="7" spans="1:8" ht="36.75" thickBot="1">
      <c r="A7" s="66">
        <v>2</v>
      </c>
      <c r="B7" s="67" t="s">
        <v>85</v>
      </c>
      <c r="C7" s="68" t="s">
        <v>86</v>
      </c>
      <c r="D7" s="72" t="s">
        <v>87</v>
      </c>
      <c r="E7" s="104">
        <v>9</v>
      </c>
      <c r="F7" s="70">
        <v>5.8410000000000002</v>
      </c>
      <c r="G7" s="71">
        <v>52.569000000000003</v>
      </c>
      <c r="H7" s="57"/>
    </row>
    <row r="8" spans="1:8" ht="26.25" thickBot="1">
      <c r="A8" s="66">
        <v>3</v>
      </c>
      <c r="B8" s="67" t="s">
        <v>7</v>
      </c>
      <c r="C8" s="68" t="s">
        <v>88</v>
      </c>
      <c r="D8" s="69" t="s">
        <v>84</v>
      </c>
      <c r="E8" s="104">
        <v>384.6</v>
      </c>
      <c r="F8" s="70">
        <v>0.81</v>
      </c>
      <c r="G8" s="71">
        <v>311.52600000000001</v>
      </c>
      <c r="H8" s="57"/>
    </row>
    <row r="9" spans="1:8" ht="18.75" thickBot="1">
      <c r="A9" s="66">
        <v>4</v>
      </c>
      <c r="B9" s="73" t="s">
        <v>89</v>
      </c>
      <c r="C9" s="68" t="s">
        <v>90</v>
      </c>
      <c r="D9" s="72" t="s">
        <v>87</v>
      </c>
      <c r="E9" s="104">
        <v>782.28</v>
      </c>
      <c r="F9" s="70">
        <v>1.29</v>
      </c>
      <c r="G9" s="71">
        <v>1009.141</v>
      </c>
      <c r="H9" s="57"/>
    </row>
    <row r="10" spans="1:8" ht="26.25" thickBot="1">
      <c r="A10" s="66">
        <v>5</v>
      </c>
      <c r="B10" s="67" t="s">
        <v>12</v>
      </c>
      <c r="C10" s="68" t="s">
        <v>91</v>
      </c>
      <c r="D10" s="69" t="s">
        <v>92</v>
      </c>
      <c r="E10" s="104">
        <v>2300</v>
      </c>
      <c r="F10" s="70">
        <v>0.02</v>
      </c>
      <c r="G10" s="71">
        <v>46</v>
      </c>
      <c r="H10" s="57"/>
    </row>
    <row r="11" spans="1:8" ht="15.75" thickBot="1">
      <c r="A11" s="66"/>
      <c r="B11" s="67"/>
      <c r="C11" s="74" t="s">
        <v>93</v>
      </c>
      <c r="D11" s="75"/>
      <c r="E11" s="104"/>
      <c r="F11" s="70"/>
      <c r="G11" s="71"/>
      <c r="H11" s="57"/>
    </row>
    <row r="12" spans="1:8" ht="18.75" thickBot="1">
      <c r="A12" s="66"/>
      <c r="B12" s="67"/>
      <c r="C12" s="76" t="s">
        <v>94</v>
      </c>
      <c r="D12" s="75"/>
      <c r="E12" s="104"/>
      <c r="F12" s="70"/>
      <c r="G12" s="71"/>
      <c r="H12" s="57"/>
    </row>
    <row r="13" spans="1:8" ht="59.25" customHeight="1">
      <c r="A13" s="126">
        <v>6</v>
      </c>
      <c r="B13" s="77" t="s">
        <v>95</v>
      </c>
      <c r="C13" s="129" t="s">
        <v>97</v>
      </c>
      <c r="D13" s="132" t="s">
        <v>98</v>
      </c>
      <c r="E13" s="135">
        <v>1861</v>
      </c>
      <c r="F13" s="138">
        <v>1.7</v>
      </c>
      <c r="G13" s="126">
        <v>3163.7</v>
      </c>
      <c r="H13" s="123"/>
    </row>
    <row r="14" spans="1:8">
      <c r="A14" s="127"/>
      <c r="B14" s="78"/>
      <c r="C14" s="130"/>
      <c r="D14" s="133"/>
      <c r="E14" s="136"/>
      <c r="F14" s="139"/>
      <c r="G14" s="127"/>
      <c r="H14" s="123"/>
    </row>
    <row r="15" spans="1:8" ht="15.75" thickBot="1">
      <c r="A15" s="128"/>
      <c r="B15" s="67" t="s">
        <v>96</v>
      </c>
      <c r="C15" s="131"/>
      <c r="D15" s="134"/>
      <c r="E15" s="137"/>
      <c r="F15" s="140"/>
      <c r="G15" s="128"/>
      <c r="H15" s="123"/>
    </row>
    <row r="16" spans="1:8" ht="15.75" thickBot="1">
      <c r="A16" s="66"/>
      <c r="B16" s="79"/>
      <c r="C16" s="80" t="s">
        <v>99</v>
      </c>
      <c r="D16" s="75"/>
      <c r="E16" s="104"/>
      <c r="F16" s="70"/>
      <c r="G16" s="71"/>
      <c r="H16" s="57"/>
    </row>
    <row r="17" spans="1:8" ht="15.75" thickBot="1">
      <c r="A17" s="66"/>
      <c r="B17" s="79"/>
      <c r="C17" s="80" t="s">
        <v>100</v>
      </c>
      <c r="D17" s="75"/>
      <c r="E17" s="104"/>
      <c r="F17" s="70"/>
      <c r="G17" s="71"/>
      <c r="H17" s="57"/>
    </row>
    <row r="18" spans="1:8" ht="39" thickBot="1">
      <c r="A18" s="66">
        <v>7</v>
      </c>
      <c r="B18" s="67" t="s">
        <v>101</v>
      </c>
      <c r="C18" s="68" t="s">
        <v>102</v>
      </c>
      <c r="D18" s="81" t="s">
        <v>87</v>
      </c>
      <c r="E18" s="104">
        <v>7.6669999999999998</v>
      </c>
      <c r="F18" s="70">
        <v>256.38</v>
      </c>
      <c r="G18" s="71">
        <v>1965.748</v>
      </c>
      <c r="H18" s="57"/>
    </row>
    <row r="19" spans="1:8" ht="15.75" thickBot="1">
      <c r="A19" s="66"/>
      <c r="B19" s="71"/>
      <c r="C19" s="82" t="s">
        <v>103</v>
      </c>
      <c r="D19" s="70"/>
      <c r="E19" s="105"/>
      <c r="F19" s="70"/>
      <c r="G19" s="71"/>
      <c r="H19" s="57"/>
    </row>
    <row r="20" spans="1:8" ht="39" thickBot="1">
      <c r="A20" s="66">
        <v>8</v>
      </c>
      <c r="B20" s="67" t="s">
        <v>101</v>
      </c>
      <c r="C20" s="68" t="s">
        <v>104</v>
      </c>
      <c r="D20" s="81" t="s">
        <v>87</v>
      </c>
      <c r="E20" s="104">
        <v>1.1719999999999999</v>
      </c>
      <c r="F20" s="70">
        <v>371.55</v>
      </c>
      <c r="G20" s="71">
        <v>435.61599999999999</v>
      </c>
      <c r="H20" s="57"/>
    </row>
    <row r="21" spans="1:8" ht="15.75" thickBot="1">
      <c r="A21" s="66"/>
      <c r="B21" s="71"/>
      <c r="C21" s="82" t="s">
        <v>105</v>
      </c>
      <c r="D21" s="70"/>
      <c r="E21" s="105"/>
      <c r="F21" s="70"/>
      <c r="G21" s="71"/>
      <c r="H21" s="57"/>
    </row>
    <row r="22" spans="1:8" ht="59.25" customHeight="1">
      <c r="A22" s="126">
        <v>9</v>
      </c>
      <c r="B22" s="77" t="s">
        <v>106</v>
      </c>
      <c r="C22" s="129" t="s">
        <v>108</v>
      </c>
      <c r="D22" s="132" t="s">
        <v>98</v>
      </c>
      <c r="E22" s="135">
        <v>1861</v>
      </c>
      <c r="F22" s="138">
        <v>5.04</v>
      </c>
      <c r="G22" s="126">
        <v>9379.44</v>
      </c>
      <c r="H22" s="123"/>
    </row>
    <row r="23" spans="1:8" ht="15.75" thickBot="1">
      <c r="A23" s="128"/>
      <c r="B23" s="67" t="s">
        <v>107</v>
      </c>
      <c r="C23" s="131"/>
      <c r="D23" s="134"/>
      <c r="E23" s="137"/>
      <c r="F23" s="140"/>
      <c r="G23" s="128"/>
      <c r="H23" s="123"/>
    </row>
    <row r="24" spans="1:8" ht="15.75" thickBot="1">
      <c r="A24" s="66"/>
      <c r="B24" s="67"/>
      <c r="C24" s="80" t="s">
        <v>109</v>
      </c>
      <c r="D24" s="75"/>
      <c r="E24" s="104"/>
      <c r="F24" s="70"/>
      <c r="G24" s="71"/>
      <c r="H24" s="57"/>
    </row>
    <row r="25" spans="1:8" ht="15.75" thickBot="1">
      <c r="A25" s="66"/>
      <c r="B25" s="67"/>
      <c r="C25" s="74" t="s">
        <v>93</v>
      </c>
      <c r="D25" s="75"/>
      <c r="E25" s="104"/>
      <c r="F25" s="70"/>
      <c r="G25" s="71"/>
      <c r="H25" s="57"/>
    </row>
    <row r="26" spans="1:8" ht="19.5" thickBot="1">
      <c r="A26" s="66"/>
      <c r="B26" s="67"/>
      <c r="C26" s="83" t="s">
        <v>110</v>
      </c>
      <c r="D26" s="75"/>
      <c r="E26" s="104"/>
      <c r="F26" s="70"/>
      <c r="G26" s="71"/>
      <c r="H26" s="57"/>
    </row>
    <row r="27" spans="1:8" ht="26.25" thickBot="1">
      <c r="A27" s="66">
        <v>10</v>
      </c>
      <c r="B27" s="67" t="s">
        <v>22</v>
      </c>
      <c r="C27" s="84" t="s">
        <v>111</v>
      </c>
      <c r="D27" s="85" t="s">
        <v>112</v>
      </c>
      <c r="E27" s="106">
        <v>106</v>
      </c>
      <c r="F27" s="70">
        <v>1.37</v>
      </c>
      <c r="G27" s="71">
        <v>145.22</v>
      </c>
      <c r="H27" s="57"/>
    </row>
    <row r="28" spans="1:8" ht="60.75" thickBot="1">
      <c r="A28" s="66">
        <v>11</v>
      </c>
      <c r="B28" s="86" t="s">
        <v>24</v>
      </c>
      <c r="C28" s="87" t="s">
        <v>113</v>
      </c>
      <c r="D28" s="85" t="s">
        <v>114</v>
      </c>
      <c r="E28" s="106">
        <v>3.26</v>
      </c>
      <c r="F28" s="70">
        <v>11.1</v>
      </c>
      <c r="G28" s="71">
        <v>36.186</v>
      </c>
      <c r="H28" s="57"/>
    </row>
    <row r="29" spans="1:8" ht="15.75" thickBot="1">
      <c r="A29" s="66"/>
      <c r="B29" s="79"/>
      <c r="C29" s="80" t="s">
        <v>99</v>
      </c>
      <c r="D29" s="88"/>
      <c r="E29" s="106"/>
      <c r="F29" s="70"/>
      <c r="G29" s="71"/>
      <c r="H29" s="57"/>
    </row>
    <row r="30" spans="1:8" ht="39" thickBot="1">
      <c r="A30" s="66">
        <v>12</v>
      </c>
      <c r="B30" s="67" t="s">
        <v>26</v>
      </c>
      <c r="C30" s="84" t="s">
        <v>115</v>
      </c>
      <c r="D30" s="85" t="s">
        <v>112</v>
      </c>
      <c r="E30" s="106">
        <v>260</v>
      </c>
      <c r="F30" s="70">
        <v>11.98</v>
      </c>
      <c r="G30" s="71">
        <v>3114.8</v>
      </c>
      <c r="H30" s="57"/>
    </row>
    <row r="31" spans="1:8" ht="15.75" thickBot="1">
      <c r="A31" s="89"/>
      <c r="B31" s="90"/>
      <c r="C31" s="91" t="s">
        <v>116</v>
      </c>
      <c r="D31" s="86"/>
      <c r="E31" s="104"/>
      <c r="F31" s="70"/>
      <c r="G31" s="71"/>
      <c r="H31" s="57"/>
    </row>
    <row r="32" spans="1:8" ht="15.75" thickBot="1">
      <c r="A32" s="89"/>
      <c r="B32" s="90"/>
      <c r="C32" s="82" t="s">
        <v>117</v>
      </c>
      <c r="D32" s="86"/>
      <c r="E32" s="104"/>
      <c r="F32" s="70"/>
      <c r="G32" s="71"/>
      <c r="H32" s="57"/>
    </row>
    <row r="33" spans="1:8" ht="59.25" customHeight="1">
      <c r="A33" s="126">
        <v>13</v>
      </c>
      <c r="B33" s="77" t="s">
        <v>95</v>
      </c>
      <c r="C33" s="129" t="s">
        <v>118</v>
      </c>
      <c r="D33" s="132" t="s">
        <v>98</v>
      </c>
      <c r="E33" s="135">
        <v>3.51</v>
      </c>
      <c r="F33" s="138">
        <v>1.19</v>
      </c>
      <c r="G33" s="126">
        <v>4.1769999999999996</v>
      </c>
      <c r="H33" s="123"/>
    </row>
    <row r="34" spans="1:8">
      <c r="A34" s="127"/>
      <c r="B34" s="78"/>
      <c r="C34" s="130"/>
      <c r="D34" s="133"/>
      <c r="E34" s="136"/>
      <c r="F34" s="139"/>
      <c r="G34" s="127"/>
      <c r="H34" s="123"/>
    </row>
    <row r="35" spans="1:8" ht="15.75" thickBot="1">
      <c r="A35" s="128"/>
      <c r="B35" s="67" t="s">
        <v>96</v>
      </c>
      <c r="C35" s="131"/>
      <c r="D35" s="134"/>
      <c r="E35" s="137"/>
      <c r="F35" s="140"/>
      <c r="G35" s="128"/>
      <c r="H35" s="123"/>
    </row>
    <row r="36" spans="1:8" ht="15.75" thickBot="1">
      <c r="A36" s="66"/>
      <c r="B36" s="79"/>
      <c r="C36" s="80" t="s">
        <v>119</v>
      </c>
      <c r="D36" s="75"/>
      <c r="E36" s="104"/>
      <c r="F36" s="70"/>
      <c r="G36" s="71"/>
      <c r="H36" s="57"/>
    </row>
    <row r="37" spans="1:8" ht="15.75" thickBot="1">
      <c r="A37" s="66"/>
      <c r="B37" s="79"/>
      <c r="C37" s="80" t="s">
        <v>120</v>
      </c>
      <c r="D37" s="75"/>
      <c r="E37" s="104"/>
      <c r="F37" s="70"/>
      <c r="G37" s="71"/>
      <c r="H37" s="57"/>
    </row>
    <row r="38" spans="1:8" ht="44.25" customHeight="1">
      <c r="A38" s="126">
        <v>14</v>
      </c>
      <c r="B38" s="77" t="s">
        <v>121</v>
      </c>
      <c r="C38" s="129" t="s">
        <v>122</v>
      </c>
      <c r="D38" s="132" t="s">
        <v>98</v>
      </c>
      <c r="E38" s="135">
        <v>351</v>
      </c>
      <c r="F38" s="138">
        <v>3.18</v>
      </c>
      <c r="G38" s="126">
        <v>1116.18</v>
      </c>
      <c r="H38" s="123"/>
    </row>
    <row r="39" spans="1:8" ht="15.75" thickBot="1">
      <c r="A39" s="128"/>
      <c r="B39" s="67" t="s">
        <v>107</v>
      </c>
      <c r="C39" s="131"/>
      <c r="D39" s="134"/>
      <c r="E39" s="137"/>
      <c r="F39" s="140"/>
      <c r="G39" s="128"/>
      <c r="H39" s="123"/>
    </row>
    <row r="40" spans="1:8" ht="15.75" thickBot="1">
      <c r="A40" s="66"/>
      <c r="B40" s="67"/>
      <c r="C40" s="80" t="s">
        <v>123</v>
      </c>
      <c r="D40" s="75"/>
      <c r="E40" s="104"/>
      <c r="F40" s="70"/>
      <c r="G40" s="71"/>
      <c r="H40" s="57"/>
    </row>
    <row r="41" spans="1:8" ht="26.25" thickBot="1">
      <c r="A41" s="92">
        <v>15</v>
      </c>
      <c r="B41" s="93" t="s">
        <v>124</v>
      </c>
      <c r="C41" s="94" t="s">
        <v>125</v>
      </c>
      <c r="D41" s="81" t="s">
        <v>114</v>
      </c>
      <c r="E41" s="104">
        <v>5</v>
      </c>
      <c r="F41" s="70">
        <v>62.45</v>
      </c>
      <c r="G41" s="71">
        <v>312.25</v>
      </c>
      <c r="H41" s="57"/>
    </row>
    <row r="42" spans="1:8" ht="15.75" thickBot="1">
      <c r="A42" s="92"/>
      <c r="B42" s="93"/>
      <c r="C42" s="82" t="s">
        <v>126</v>
      </c>
      <c r="D42" s="70"/>
      <c r="E42" s="104"/>
      <c r="F42" s="70"/>
      <c r="G42" s="71"/>
      <c r="H42" s="57"/>
    </row>
    <row r="43" spans="1:8" ht="15.75" thickBot="1">
      <c r="A43" s="92"/>
      <c r="B43" s="95"/>
      <c r="C43" s="82" t="s">
        <v>127</v>
      </c>
      <c r="D43" s="70"/>
      <c r="E43" s="104"/>
      <c r="F43" s="70"/>
      <c r="G43" s="71"/>
      <c r="H43" s="57"/>
    </row>
    <row r="44" spans="1:8" ht="15.75" thickBot="1">
      <c r="A44" s="66"/>
      <c r="B44" s="67"/>
      <c r="C44" s="74" t="s">
        <v>93</v>
      </c>
      <c r="D44" s="75"/>
      <c r="E44" s="104"/>
      <c r="F44" s="70"/>
      <c r="G44" s="71"/>
      <c r="H44" s="57"/>
    </row>
    <row r="45" spans="1:8" ht="18.75" thickBot="1">
      <c r="A45" s="66"/>
      <c r="B45" s="67"/>
      <c r="C45" s="83" t="s">
        <v>128</v>
      </c>
      <c r="D45" s="75"/>
      <c r="E45" s="104"/>
      <c r="F45" s="70"/>
      <c r="G45" s="71"/>
      <c r="H45" s="57"/>
    </row>
    <row r="46" spans="1:8" ht="60.75" thickBot="1">
      <c r="A46" s="66">
        <v>16</v>
      </c>
      <c r="B46" s="67" t="s">
        <v>34</v>
      </c>
      <c r="C46" s="96" t="s">
        <v>129</v>
      </c>
      <c r="D46" s="81" t="s">
        <v>130</v>
      </c>
      <c r="E46" s="104">
        <v>15</v>
      </c>
      <c r="F46" s="70">
        <v>12.73</v>
      </c>
      <c r="G46" s="71">
        <v>190.95</v>
      </c>
      <c r="H46" s="57"/>
    </row>
    <row r="47" spans="1:8" ht="15.75" thickBot="1">
      <c r="A47" s="66"/>
      <c r="B47" s="67"/>
      <c r="C47" s="82" t="s">
        <v>117</v>
      </c>
      <c r="D47" s="70"/>
      <c r="E47" s="104"/>
      <c r="F47" s="70"/>
      <c r="G47" s="71"/>
      <c r="H47" s="57"/>
    </row>
    <row r="48" spans="1:8" ht="15.75" thickBot="1">
      <c r="A48" s="66"/>
      <c r="B48" s="97"/>
      <c r="C48" s="82" t="s">
        <v>131</v>
      </c>
      <c r="D48" s="70"/>
      <c r="E48" s="104"/>
      <c r="F48" s="70"/>
      <c r="G48" s="71"/>
      <c r="H48" s="57"/>
    </row>
    <row r="49" spans="1:8" ht="15.75" thickBot="1">
      <c r="A49" s="66"/>
      <c r="B49" s="97"/>
      <c r="C49" s="82" t="s">
        <v>132</v>
      </c>
      <c r="D49" s="70"/>
      <c r="E49" s="104"/>
      <c r="F49" s="70"/>
      <c r="G49" s="71"/>
      <c r="H49" s="57"/>
    </row>
    <row r="50" spans="1:8" ht="15.75" thickBot="1">
      <c r="A50" s="66"/>
      <c r="B50" s="67"/>
      <c r="C50" s="91"/>
      <c r="D50" s="70"/>
      <c r="E50" s="104"/>
      <c r="F50" s="70"/>
      <c r="G50" s="71"/>
      <c r="H50" s="57"/>
    </row>
    <row r="51" spans="1:8" ht="45.75" thickBot="1">
      <c r="A51" s="66">
        <v>17</v>
      </c>
      <c r="B51" s="67" t="s">
        <v>37</v>
      </c>
      <c r="C51" s="96" t="s">
        <v>133</v>
      </c>
      <c r="D51" s="81" t="s">
        <v>130</v>
      </c>
      <c r="E51" s="104">
        <v>15</v>
      </c>
      <c r="F51" s="70">
        <v>234.45</v>
      </c>
      <c r="G51" s="71">
        <v>3516.75</v>
      </c>
      <c r="H51" s="57"/>
    </row>
    <row r="52" spans="1:8" ht="15.75" thickBot="1">
      <c r="A52" s="66"/>
      <c r="B52" s="67"/>
      <c r="C52" s="74" t="s">
        <v>93</v>
      </c>
      <c r="D52" s="75"/>
      <c r="E52" s="71"/>
      <c r="F52" s="70"/>
      <c r="G52" s="71">
        <v>25103.253000000001</v>
      </c>
      <c r="H52" s="57"/>
    </row>
    <row r="53" spans="1:8" ht="15.75" thickBot="1">
      <c r="A53" s="66"/>
      <c r="B53" s="67"/>
      <c r="C53" s="74" t="s">
        <v>134</v>
      </c>
      <c r="D53" s="75"/>
      <c r="E53" s="71"/>
      <c r="F53" s="70"/>
      <c r="G53" s="71">
        <v>5020.6509999999998</v>
      </c>
      <c r="H53" s="57"/>
    </row>
    <row r="54" spans="1:8" ht="15.75" thickBot="1">
      <c r="A54" s="66"/>
      <c r="B54" s="67"/>
      <c r="C54" s="74" t="s">
        <v>93</v>
      </c>
      <c r="D54" s="75"/>
      <c r="E54" s="71"/>
      <c r="F54" s="70"/>
      <c r="G54" s="71">
        <v>30123.903999999999</v>
      </c>
      <c r="H54" s="57"/>
    </row>
    <row r="55" spans="1:8" ht="15.75" thickBot="1">
      <c r="A55" s="98"/>
      <c r="B55" s="99"/>
      <c r="C55" s="99"/>
      <c r="D55" s="99"/>
      <c r="E55" s="99"/>
      <c r="F55" s="99"/>
      <c r="G55" s="99"/>
      <c r="H55" s="57"/>
    </row>
    <row r="56" spans="1:8" ht="15.75" thickBot="1">
      <c r="A56" s="98"/>
      <c r="B56" s="99"/>
      <c r="C56" s="99"/>
      <c r="D56" s="99"/>
      <c r="E56" s="99"/>
      <c r="F56" s="99"/>
      <c r="G56" s="99"/>
      <c r="H56" s="57"/>
    </row>
  </sheetData>
  <mergeCells count="36">
    <mergeCell ref="H33:H35"/>
    <mergeCell ref="A38:A39"/>
    <mergeCell ref="C38:C39"/>
    <mergeCell ref="D38:D39"/>
    <mergeCell ref="E38:E39"/>
    <mergeCell ref="F38:F39"/>
    <mergeCell ref="G38:G39"/>
    <mergeCell ref="H38:H39"/>
    <mergeCell ref="A33:A35"/>
    <mergeCell ref="C33:C35"/>
    <mergeCell ref="D33:D35"/>
    <mergeCell ref="E33:E35"/>
    <mergeCell ref="F33:F35"/>
    <mergeCell ref="G33:G35"/>
    <mergeCell ref="E22:E23"/>
    <mergeCell ref="F22:F23"/>
    <mergeCell ref="A1:G1"/>
    <mergeCell ref="G22:G23"/>
    <mergeCell ref="H13:H15"/>
    <mergeCell ref="C22:C23"/>
    <mergeCell ref="H22:H23"/>
    <mergeCell ref="G3:G4"/>
    <mergeCell ref="A13:A15"/>
    <mergeCell ref="C13:C15"/>
    <mergeCell ref="D13:D15"/>
    <mergeCell ref="E13:E15"/>
    <mergeCell ref="F13:F15"/>
    <mergeCell ref="G13:G15"/>
    <mergeCell ref="A3:A4"/>
    <mergeCell ref="B3:B4"/>
    <mergeCell ref="C3:C4"/>
    <mergeCell ref="D3:D4"/>
    <mergeCell ref="E3:E4"/>
    <mergeCell ref="F3:F4"/>
    <mergeCell ref="A22:A23"/>
    <mergeCell ref="D22:D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ԾԱՎԱԼԱԹԵՐԹ-ՆԱԽԱՀԱՇԻՎ</vt:lpstr>
      <vt:lpstr>Объемная ведомость-смета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2025-09-12T06:06:00Z</dcterms:modified>
</cp:coreProperties>
</file>